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бак 2 (2)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I59" i="4" l="1"/>
  <c r="I58" i="4"/>
  <c r="I57" i="4"/>
  <c r="I52" i="4"/>
  <c r="I51" i="4"/>
  <c r="I50" i="4"/>
  <c r="I49" i="4"/>
  <c r="I48" i="4"/>
  <c r="I47" i="4"/>
  <c r="I46" i="4"/>
  <c r="I45" i="4"/>
  <c r="A45" i="4"/>
  <c r="A46" i="4" s="1"/>
  <c r="A47" i="4" s="1"/>
  <c r="A48" i="4" s="1"/>
  <c r="A49" i="4" s="1"/>
  <c r="A50" i="4" s="1"/>
  <c r="A51" i="4" s="1"/>
  <c r="A52" i="4" s="1"/>
  <c r="I39" i="4"/>
  <c r="H39" i="4"/>
  <c r="H37" i="4"/>
  <c r="F37" i="4"/>
  <c r="I37" i="4" s="1"/>
  <c r="H35" i="4"/>
  <c r="F35" i="4"/>
  <c r="I35" i="4" s="1"/>
  <c r="E33" i="4"/>
  <c r="F33" i="4" s="1"/>
  <c r="I33" i="4" s="1"/>
  <c r="E31" i="4"/>
  <c r="H31" i="4" s="1"/>
  <c r="E29" i="4"/>
  <c r="F29" i="4" s="1"/>
  <c r="I29" i="4" s="1"/>
  <c r="E27" i="4"/>
  <c r="H27" i="4" s="1"/>
  <c r="E25" i="4"/>
  <c r="F25" i="4" s="1"/>
  <c r="I25" i="4" s="1"/>
  <c r="E23" i="4"/>
  <c r="H23" i="4" s="1"/>
  <c r="G55" i="4" l="1"/>
  <c r="G61" i="4"/>
  <c r="F23" i="4"/>
  <c r="F27" i="4"/>
  <c r="I27" i="4" s="1"/>
  <c r="F31" i="4"/>
  <c r="I31" i="4" s="1"/>
  <c r="H25" i="4"/>
  <c r="H29" i="4"/>
  <c r="H33" i="4"/>
  <c r="I23" i="4" l="1"/>
  <c r="D14" i="4"/>
  <c r="I62" i="4" l="1"/>
  <c r="D15" i="4" l="1"/>
  <c r="D13" i="4" l="1"/>
</calcChain>
</file>

<file path=xl/sharedStrings.xml><?xml version="1.0" encoding="utf-8"?>
<sst xmlns="http://schemas.openxmlformats.org/spreadsheetml/2006/main" count="186" uniqueCount="101">
  <si>
    <t>Система выпуска сметной документации А0 v. 1.6.7.678 CopyRight InfoStroy Ltd.</t>
  </si>
  <si>
    <t/>
  </si>
  <si>
    <t>Стройка:</t>
  </si>
  <si>
    <t xml:space="preserve">Филиал "Карельский" ОАО "ТГК-1" </t>
  </si>
  <si>
    <t>Объект:</t>
  </si>
  <si>
    <t>Петрозаводская ТЭЦ</t>
  </si>
  <si>
    <t xml:space="preserve">ЛОКАЛЬНАЯ РЕСУРСНАЯ СМЕТА  </t>
  </si>
  <si>
    <t>Наименование</t>
  </si>
  <si>
    <t>сметы:</t>
  </si>
  <si>
    <t>Основание:</t>
  </si>
  <si>
    <t>Сметная стоимость</t>
  </si>
  <si>
    <t xml:space="preserve"> тыс. руб.</t>
  </si>
  <si>
    <t>Нормативная трудоемкость</t>
  </si>
  <si>
    <t>тыс. чел. час.</t>
  </si>
  <si>
    <t>Средства на оплату труда</t>
  </si>
  <si>
    <t>Смета составлена в ценах  2 квартала 2012 года</t>
  </si>
  <si>
    <t>№
п/п</t>
  </si>
  <si>
    <t>Шифр, номера нормативов
и коды ресурсов</t>
  </si>
  <si>
    <t>Наименование работ и затрат,
характеристика оборудования и
его масса, расход ресурсов на 
единицу измерения</t>
  </si>
  <si>
    <t>Единица измерения</t>
  </si>
  <si>
    <t>Кол-во на единицу</t>
  </si>
  <si>
    <t>Кол-во единиц по проектным данным</t>
  </si>
  <si>
    <t>Цена на единицу измерения</t>
  </si>
  <si>
    <t>на единицу</t>
  </si>
  <si>
    <t>на объем</t>
  </si>
  <si>
    <t>Работы</t>
  </si>
  <si>
    <t>БЦ-13-20101-1-1 
ПРИМ. К Р.02 Козп=1,2</t>
  </si>
  <si>
    <t>РЕМОНТ ЛАКОКРАСОЧНОГО ПОКРЫТИЯ НА 1-Й СЛОЙ ( шахтная лестница на высоту до 4 м - композицией "Технокор")  (ПРОИЗВОДСТВО РАБОТ МНОГОКОМПОНЕНТНЫМИ ЛАКОКРАСОЧНЫМИ МАТЕРИАЛАМИ)</t>
  </si>
  <si>
    <t>10М2</t>
  </si>
  <si>
    <t>ССЦ01-ТЗ-300033</t>
  </si>
  <si>
    <t>ЗАТРАТЫ ТРУДА РАБОЧИХ - СТРОИТЕЛЕЙ СО СРЕДНИМ РАЗРЯДОМ РАБОТЫ 3,3</t>
  </si>
  <si>
    <t>ЧЕЛ/Ч</t>
  </si>
  <si>
    <t>БЦ-13-20101-1-2 
ПРИМ. К Р.02 Козп=1,2</t>
  </si>
  <si>
    <t>РЕМОНТ ЛАКОКРАСОЧНОГО ПОКРЫТИЯ НА КАЖДЫЙ ПОСЛЕДУЮЩИЙ СЛОЙ  (ПРОИЗВОДСТВО РАБОТ МНОГОКОМПОНЕНТНЫМИ ЛАКОКРАСОЧНЫМИ МАТЕРИАЛАМИ)</t>
  </si>
  <si>
    <t>БЦ-13-20101-1-1 
ПРИМ. К Р.02 Козп=1,2О.П.П.15 Козп=1,15</t>
  </si>
  <si>
    <t>РЕМОНТ ЛАКОКРАСОЧНОГО ПОКРЫТИЯ НА 1-Й СЛОЙ (шахтная лестница на высоту свыше 4 м и кровля - композицией "Технокор")  (ПРОИЗВОДСТВО РАБОТ МНОГОКОМПОНЕНТНЫМИ ЛАКОКРАСОЧНЫМИ МАТЕРИАЛАМИ)  (ВЫПОЛНЕНИЕ РАБОТ НА ВЫСОТЕ СВЫШЕ 4 ДО 30 М)</t>
  </si>
  <si>
    <t>БЦ-13-20101-1-2 
ПРИМ. К Р.02 Козп=1,2О.П.П.15 Козп=1,15</t>
  </si>
  <si>
    <t>РЕМОНТ ЛАКОКРАСОЧНОГО ПОКРЫТИЯ НА КАЖДЫЙ ПОСЛЕДУЮЩИЙ СЛОЙ  (ПРОИЗВОДСТВО РАБОТ МНОГОКОМПОНЕНТНЫМИ ЛАКОКРАСОЧНЫМИ МАТЕРИАЛАМИ)  (ВЫПОЛНЕНИЕ РАБОТ НА ВЫСОТЕ СВЫШЕ 4 ДО 30 М)</t>
  </si>
  <si>
    <t>БЦ-13-20101-1-1            ОП, П.1 Козп=1,2  
ПРИМ. К Р.02 Козп=1,2</t>
  </si>
  <si>
    <t>РЕМОНТ ЛАКОКРАСОЧНОГО ПОКРЫТИЯ НА 1-Й СЛОЙ (днище резервуара + 1600 мм стенки - эпоксидным Новолаком)  (ВЫПОЛНЕНИЕ РАБОТ ВНУТРИ ОБОРУДОВАНИЯ ДИАМ. БОЛЕЕ 1,2 М; ПРОИЗВОДСТВО РАБОТ МНОГОКОМПОНЕНТНЫМИ ЛАКОКРАСОЧНЫМИ МАТЕРИАЛАМИ)</t>
  </si>
  <si>
    <t>БЦ-13-20101-1-2            ОП, П.1 Козп=1,2 
ПРИМ. К Р.02 Козп=1,2</t>
  </si>
  <si>
    <t>РЕМОНТ ЛАКОКРАСОЧНОГО ПОКРЫТИЯ НА КАЖДЫЙ ПОСЛЕДУЮЩИЙ СЛОЙ  (ВЫПОЛНЕНИЕ РАБОТ ВНУТРИ ОБОРУДОВАНИЯ ДИАМ. БОЛЕЕ 1,2 М; ПРОИЗВОДСТВО РАБОТ МНОГОКОМПОНЕНТНЫМИ ЛАКОКРАСОЧНЫМИ МАТЕРИАЛАМИ)</t>
  </si>
  <si>
    <t xml:space="preserve">БЦ-3-10101-5-4 </t>
  </si>
  <si>
    <t>УСТАНОВКА ВЕНТИЛЕЙ НА ДАВЛЕНИЕ ДО 6,4МПА (МУФТОВЫЕ И ФЛАНЦЕВЫЕ) ДУ-40, 50ММ (установка крана сифонного КС-50)</t>
  </si>
  <si>
    <t>ШТ</t>
  </si>
  <si>
    <t>ССЦ01-ТЗ-300038</t>
  </si>
  <si>
    <t>ЗАТРАТЫ ТРУДА РАБОЧИХ - СТРОИТЕЛЕЙ СО СРЕДНИМ РАЗРЯДОМ РАБОТЫ 3,8</t>
  </si>
  <si>
    <t xml:space="preserve">БЦ-15-10901-1-1 </t>
  </si>
  <si>
    <t>ИЗГОТОВЛЕНИЕ И УСТАНОВКА СЪЕМНОГО КОЖУХА ИЛИ ФУТЛЯРА НА АРМАТУРУ (на кран сифонный КС-50)</t>
  </si>
  <si>
    <t>М2</t>
  </si>
  <si>
    <t>ССЦ01-ТЗ-300040</t>
  </si>
  <si>
    <t>ЗАТРАТЫ ТРУДА РАБОЧИХ - СТРОИТЕЛЕЙ СО СРЕДНИМ РАЗРЯДОМ РАБОТЫ 4,0</t>
  </si>
  <si>
    <t xml:space="preserve">БЦ-1-201201-1-1 </t>
  </si>
  <si>
    <t>РЕМОНТ БУНКЕРОВ И ТЕЧЕК ТОПЛИВА НАЛОЖЕНИЕМ ЗАПЛАТ</t>
  </si>
  <si>
    <t>Т ЗАПЛАТ</t>
  </si>
  <si>
    <t>ССЦ01-ТЗ-300030</t>
  </si>
  <si>
    <t>ЗАТРАТЫ ТРУДА РАБОЧИХ - СТРОИТЕЛЕЙ СО СРЕДНИМ РАЗРЯДОМ РАБОТЫ 3,0</t>
  </si>
  <si>
    <t>Основная зарплата</t>
  </si>
  <si>
    <t>С К=0,7 (таб.2, прил.3 к пр.№43 ТГК-1)</t>
  </si>
  <si>
    <t>0,7</t>
  </si>
  <si>
    <t>С районным коэф.и северной надбавкой К=1,65 (п.2.6, прил.8 к пр. №43 ТГК-1)</t>
  </si>
  <si>
    <t>1,65</t>
  </si>
  <si>
    <t>Материалы</t>
  </si>
  <si>
    <t>СЕВЕР-МЕТАЛЛ</t>
  </si>
  <si>
    <t>Т</t>
  </si>
  <si>
    <t xml:space="preserve">ПРАЙС </t>
  </si>
  <si>
    <t>КУПЕР-ШЛАК  (расход 0,006 т/м2)</t>
  </si>
  <si>
    <t xml:space="preserve">ССЦ01-101-1292 </t>
  </si>
  <si>
    <t>УАЙТ-СПИРИТ  (расход при обезжиривании: 0,33 кг/м2; при окраске эмалью ПФ-115: 0,028 кг/м2  на 2 слоя)</t>
  </si>
  <si>
    <t xml:space="preserve">БИОС СПб </t>
  </si>
  <si>
    <t>ЛАКСИСТЕМ</t>
  </si>
  <si>
    <t>ЭПОКСИДНЫЙ НОВОЛАК ИНТЕРЛАЙН 399  (расход 0,3 л/м2) с ТЗР=1,05</t>
  </si>
  <si>
    <t>Л</t>
  </si>
  <si>
    <t>РАСТВОРИТЕЛЬ GTA220  (расход 10% от ИНТЕРЛАЙН 399)с ТЗР=1,05</t>
  </si>
  <si>
    <t>АТРИС</t>
  </si>
  <si>
    <t>КРАН СИФОННЫЙ КС-50</t>
  </si>
  <si>
    <t>ЛЮК ЗАМЕРНЫЙ ЛЗ-150</t>
  </si>
  <si>
    <t>Итого: Материалы</t>
  </si>
  <si>
    <t>ИТОГО материалы</t>
  </si>
  <si>
    <t>Вывозка мусора</t>
  </si>
  <si>
    <t xml:space="preserve">СПГ-1ПКС-29-1 </t>
  </si>
  <si>
    <t>МУСОР СТРОИТЕЛЬНЫЙ - ПОГРУЗКА 
Кпз=4,69 (141)</t>
  </si>
  <si>
    <t xml:space="preserve">СПГ-23ПКС-15-1 </t>
  </si>
  <si>
    <t>ПЕРЕВОЗКА ДО 15 КМ ГРУЗОВ АВТОМОБИЛЯМИ-САМОСВАЛАМИ (РАБОТАЮЩИМИ ВНЕ КАРЬЕРОВ) - ГРУЗ 1 КЛАССА
Кпз=3,58 (2669)</t>
  </si>
  <si>
    <t>АВТОСПЕЦТРАНС</t>
  </si>
  <si>
    <t>СТОИМОСТЬ ТАЛОНОВ НА ВЫВОЗКУ СТР.МУСОРА</t>
  </si>
  <si>
    <t>Итого: Вывозка мусора</t>
  </si>
  <si>
    <t>Транспортировка</t>
  </si>
  <si>
    <t>Итого по смете:</t>
  </si>
  <si>
    <t>Трудозатраты основных рабочих</t>
  </si>
  <si>
    <t>Материальные затраты</t>
  </si>
  <si>
    <t>Ремонт "прибакового" здания (Смета №1 -приложение)</t>
  </si>
  <si>
    <t>Ремонт пожарных извещателей (Смета №2 - приложение)</t>
  </si>
  <si>
    <t xml:space="preserve">ИТОГО </t>
  </si>
  <si>
    <t>НДС</t>
  </si>
  <si>
    <t>18 %</t>
  </si>
  <si>
    <t>ВСЕГО по смете</t>
  </si>
  <si>
    <t xml:space="preserve">МЕТАЛЛОПРОКАТ ДЛЯ РЕМОНТА КРОВЛИ (ЛИСТ 4 ММ) </t>
  </si>
  <si>
    <t xml:space="preserve">ТЕХНОКОР  (расход 0,3 кг/м2 на 2 слоя) </t>
  </si>
  <si>
    <t>Дополнительные работы по ремонту мазутного резервуара РВС-20000 ст.№ 2 с "прибаковым" зданием</t>
  </si>
  <si>
    <t>Приложение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</si>
</sst>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3" fillId="0" borderId="0">
      <alignment horizontal="left" vertical="top"/>
    </xf>
    <xf numFmtId="0" fontId="4" fillId="0" borderId="0">
      <alignment horizontal="right" vertical="top"/>
    </xf>
    <xf numFmtId="0" fontId="1" fillId="0" borderId="0"/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3" fillId="0" borderId="2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6">
      <alignment horizontal="center" vertical="center"/>
    </xf>
    <xf numFmtId="0" fontId="3" fillId="0" borderId="6">
      <alignment horizontal="center" vertical="center"/>
    </xf>
    <xf numFmtId="0" fontId="3" fillId="0" borderId="2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6">
      <alignment horizontal="center" vertical="center"/>
    </xf>
    <xf numFmtId="0" fontId="8" fillId="0" borderId="1">
      <alignment horizontal="center" vertical="top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8" fillId="0" borderId="10">
      <alignment horizontal="left" vertical="top"/>
    </xf>
    <xf numFmtId="0" fontId="8" fillId="0" borderId="1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2" fillId="0" borderId="0">
      <alignment horizontal="left" vertical="top"/>
    </xf>
    <xf numFmtId="0" fontId="5" fillId="0" borderId="0">
      <alignment horizontal="left"/>
    </xf>
    <xf numFmtId="0" fontId="10" fillId="0" borderId="0">
      <alignment horizontal="left"/>
    </xf>
    <xf numFmtId="0" fontId="5" fillId="0" borderId="0">
      <alignment horizontal="left"/>
    </xf>
    <xf numFmtId="0" fontId="5" fillId="0" borderId="1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 vertical="top"/>
    </xf>
    <xf numFmtId="0" fontId="5" fillId="0" borderId="0">
      <alignment horizontal="left" vertical="top"/>
    </xf>
    <xf numFmtId="0" fontId="10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10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10">
      <alignment horizontal="right" vertical="top"/>
    </xf>
    <xf numFmtId="0" fontId="8" fillId="0" borderId="10">
      <alignment horizontal="left" vertical="top"/>
    </xf>
    <xf numFmtId="0" fontId="10" fillId="0" borderId="1">
      <alignment horizontal="left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/>
    </xf>
    <xf numFmtId="0" fontId="10" fillId="0" borderId="0">
      <alignment horizontal="left"/>
    </xf>
    <xf numFmtId="0" fontId="5" fillId="0" borderId="1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12" fillId="0" borderId="0">
      <alignment horizontal="left" vertical="top"/>
    </xf>
    <xf numFmtId="0" fontId="5" fillId="0" borderId="0">
      <alignment horizontal="left"/>
    </xf>
    <xf numFmtId="0" fontId="10" fillId="0" borderId="0">
      <alignment horizontal="left"/>
    </xf>
    <xf numFmtId="0" fontId="10" fillId="0" borderId="1">
      <alignment horizontal="left"/>
    </xf>
  </cellStyleXfs>
  <cellXfs count="132">
    <xf numFmtId="0" fontId="0" fillId="0" borderId="0" xfId="0"/>
    <xf numFmtId="0" fontId="1" fillId="0" borderId="0" xfId="3" applyAlignment="1">
      <alignment wrapText="1"/>
    </xf>
    <xf numFmtId="0" fontId="5" fillId="0" borderId="0" xfId="12" quotePrefix="1" applyAlignment="1">
      <alignment horizontal="left" vertical="top" wrapText="1"/>
    </xf>
    <xf numFmtId="0" fontId="3" fillId="0" borderId="4" xfId="27" quotePrefix="1" applyAlignment="1">
      <alignment horizontal="center" vertical="center" wrapText="1"/>
    </xf>
    <xf numFmtId="0" fontId="3" fillId="0" borderId="6" xfId="29" quotePrefix="1" applyAlignment="1">
      <alignment horizontal="center" vertical="center" wrapText="1"/>
    </xf>
    <xf numFmtId="0" fontId="3" fillId="0" borderId="2" xfId="30" applyNumberFormat="1" applyAlignment="1">
      <alignment horizontal="center" vertical="center" wrapText="1"/>
    </xf>
    <xf numFmtId="0" fontId="3" fillId="0" borderId="4" xfId="31" applyNumberFormat="1" applyAlignment="1">
      <alignment horizontal="center" vertical="center" wrapText="1"/>
    </xf>
    <xf numFmtId="0" fontId="3" fillId="0" borderId="4" xfId="32" applyNumberFormat="1" applyAlignment="1">
      <alignment horizontal="center" vertical="center" wrapText="1"/>
    </xf>
    <xf numFmtId="0" fontId="3" fillId="0" borderId="4" xfId="33" applyNumberFormat="1" applyAlignment="1">
      <alignment horizontal="center" vertical="center" wrapText="1"/>
    </xf>
    <xf numFmtId="0" fontId="3" fillId="0" borderId="4" xfId="34" applyNumberFormat="1" applyAlignment="1">
      <alignment horizontal="center" vertical="center" wrapText="1"/>
    </xf>
    <xf numFmtId="0" fontId="3" fillId="0" borderId="4" xfId="35" applyNumberFormat="1" applyAlignment="1">
      <alignment horizontal="center" vertical="center" wrapText="1"/>
    </xf>
    <xf numFmtId="0" fontId="3" fillId="0" borderId="6" xfId="36" applyNumberFormat="1" applyAlignment="1">
      <alignment horizontal="center" vertical="center" wrapText="1"/>
    </xf>
    <xf numFmtId="0" fontId="9" fillId="0" borderId="0" xfId="38" applyNumberFormat="1" applyFont="1" applyAlignment="1">
      <alignment horizontal="right" vertical="top" wrapText="1"/>
    </xf>
    <xf numFmtId="0" fontId="8" fillId="0" borderId="0" xfId="39" quotePrefix="1" applyAlignment="1">
      <alignment horizontal="left" vertical="top" wrapText="1"/>
    </xf>
    <xf numFmtId="0" fontId="3" fillId="0" borderId="0" xfId="40" quotePrefix="1" applyAlignment="1">
      <alignment horizontal="left" vertical="top" wrapText="1"/>
    </xf>
    <xf numFmtId="0" fontId="3" fillId="0" borderId="0" xfId="41" quotePrefix="1" applyAlignment="1">
      <alignment horizontal="right" vertical="top" wrapText="1"/>
    </xf>
    <xf numFmtId="0" fontId="3" fillId="0" borderId="0" xfId="42" applyAlignment="1">
      <alignment horizontal="left" vertical="top" wrapText="1"/>
    </xf>
    <xf numFmtId="0" fontId="3" fillId="0" borderId="0" xfId="43" applyNumberFormat="1" applyAlignment="1">
      <alignment horizontal="right" vertical="top" wrapText="1"/>
    </xf>
    <xf numFmtId="0" fontId="3" fillId="0" borderId="0" xfId="44" applyAlignment="1">
      <alignment horizontal="left" vertical="top" wrapText="1"/>
    </xf>
    <xf numFmtId="0" fontId="3" fillId="0" borderId="0" xfId="45" applyNumberFormat="1" applyAlignment="1">
      <alignment horizontal="right" vertical="top" wrapText="1"/>
    </xf>
    <xf numFmtId="0" fontId="3" fillId="0" borderId="0" xfId="46" quotePrefix="1" applyAlignment="1">
      <alignment horizontal="left" vertical="top" wrapText="1"/>
    </xf>
    <xf numFmtId="0" fontId="3" fillId="0" borderId="0" xfId="47" quotePrefix="1" applyAlignment="1">
      <alignment horizontal="left" vertical="top" wrapText="1"/>
    </xf>
    <xf numFmtId="0" fontId="3" fillId="0" borderId="0" xfId="48" quotePrefix="1" applyAlignment="1">
      <alignment horizontal="left" vertical="top" wrapText="1"/>
    </xf>
    <xf numFmtId="0" fontId="3" fillId="0" borderId="0" xfId="49" applyNumberFormat="1" applyAlignment="1">
      <alignment horizontal="right" vertical="top" wrapText="1"/>
    </xf>
    <xf numFmtId="2" fontId="3" fillId="2" borderId="0" xfId="45" applyNumberFormat="1" applyFill="1" applyAlignment="1">
      <alignment horizontal="right" vertical="top" wrapText="1"/>
    </xf>
    <xf numFmtId="0" fontId="8" fillId="0" borderId="0" xfId="38" applyNumberFormat="1" applyAlignment="1">
      <alignment horizontal="right" vertical="top" wrapText="1"/>
    </xf>
    <xf numFmtId="2" fontId="3" fillId="0" borderId="0" xfId="45" applyNumberFormat="1" applyAlignment="1">
      <alignment horizontal="right" vertical="top" wrapText="1"/>
    </xf>
    <xf numFmtId="0" fontId="3" fillId="2" borderId="0" xfId="46" quotePrefix="1" applyFill="1" applyAlignment="1">
      <alignment horizontal="left" vertical="top" wrapText="1"/>
    </xf>
    <xf numFmtId="0" fontId="3" fillId="2" borderId="0" xfId="47" quotePrefix="1" applyFill="1" applyAlignment="1">
      <alignment horizontal="left" vertical="top" wrapText="1"/>
    </xf>
    <xf numFmtId="0" fontId="3" fillId="2" borderId="0" xfId="48" quotePrefix="1" applyFill="1" applyAlignment="1">
      <alignment horizontal="left" vertical="top" wrapText="1"/>
    </xf>
    <xf numFmtId="0" fontId="3" fillId="2" borderId="0" xfId="41" quotePrefix="1" applyFill="1" applyAlignment="1">
      <alignment horizontal="right" vertical="top" wrapText="1"/>
    </xf>
    <xf numFmtId="0" fontId="3" fillId="2" borderId="0" xfId="49" applyNumberFormat="1" applyFill="1" applyAlignment="1">
      <alignment horizontal="right" vertical="top" wrapText="1"/>
    </xf>
    <xf numFmtId="0" fontId="3" fillId="2" borderId="0" xfId="43" applyNumberFormat="1" applyFill="1" applyAlignment="1">
      <alignment horizontal="right" vertical="top" wrapText="1"/>
    </xf>
    <xf numFmtId="0" fontId="3" fillId="2" borderId="0" xfId="45" applyNumberFormat="1" applyFill="1" applyAlignment="1">
      <alignment horizontal="right" vertical="top" wrapText="1"/>
    </xf>
    <xf numFmtId="0" fontId="1" fillId="2" borderId="0" xfId="3" applyFill="1" applyAlignment="1">
      <alignment wrapText="1"/>
    </xf>
    <xf numFmtId="0" fontId="8" fillId="0" borderId="0" xfId="50" quotePrefix="1" applyAlignment="1">
      <alignment horizontal="left" vertical="top" wrapText="1"/>
    </xf>
    <xf numFmtId="0" fontId="8" fillId="0" borderId="0" xfId="51" applyNumberFormat="1" applyAlignment="1">
      <alignment horizontal="right" vertical="top" wrapText="1"/>
    </xf>
    <xf numFmtId="0" fontId="3" fillId="0" borderId="0" xfId="52" quotePrefix="1" applyAlignment="1">
      <alignment horizontal="left" vertical="top" wrapText="1"/>
    </xf>
    <xf numFmtId="0" fontId="3" fillId="0" borderId="0" xfId="53" quotePrefix="1" applyAlignment="1">
      <alignment horizontal="right" vertical="top" wrapText="1"/>
    </xf>
    <xf numFmtId="0" fontId="3" fillId="0" borderId="0" xfId="54" applyAlignment="1">
      <alignment horizontal="left" vertical="top" wrapText="1"/>
    </xf>
    <xf numFmtId="0" fontId="3" fillId="0" borderId="0" xfId="55" applyNumberFormat="1" applyAlignment="1">
      <alignment horizontal="right" vertical="top" wrapText="1"/>
    </xf>
    <xf numFmtId="0" fontId="3" fillId="0" borderId="0" xfId="56" applyAlignment="1">
      <alignment horizontal="left" vertical="top" wrapText="1"/>
    </xf>
    <xf numFmtId="0" fontId="3" fillId="0" borderId="0" xfId="57" applyNumberFormat="1" applyAlignment="1">
      <alignment horizontal="right" vertical="top" wrapText="1"/>
    </xf>
    <xf numFmtId="0" fontId="3" fillId="0" borderId="0" xfId="58" quotePrefix="1" applyAlignment="1">
      <alignment horizontal="left" vertical="top" wrapText="1"/>
    </xf>
    <xf numFmtId="0" fontId="3" fillId="0" borderId="0" xfId="59" applyNumberFormat="1" applyAlignment="1">
      <alignment horizontal="right" vertical="top" wrapText="1"/>
    </xf>
    <xf numFmtId="2" fontId="8" fillId="0" borderId="10" xfId="61" applyNumberFormat="1" applyAlignment="1">
      <alignment horizontal="right" vertical="top" wrapText="1"/>
    </xf>
    <xf numFmtId="0" fontId="10" fillId="0" borderId="0" xfId="64" quotePrefix="1" applyAlignment="1">
      <alignment horizontal="right" vertical="top" wrapText="1"/>
    </xf>
    <xf numFmtId="0" fontId="8" fillId="0" borderId="0" xfId="68" quotePrefix="1" applyAlignment="1">
      <alignment horizontal="left" vertical="top" wrapText="1"/>
    </xf>
    <xf numFmtId="0" fontId="8" fillId="2" borderId="0" xfId="68" quotePrefix="1" applyFill="1" applyAlignment="1">
      <alignment horizontal="left" vertical="top" wrapText="1"/>
    </xf>
    <xf numFmtId="0" fontId="3" fillId="2" borderId="0" xfId="40" quotePrefix="1" applyFill="1" applyAlignment="1">
      <alignment horizontal="left" vertical="top" wrapText="1"/>
    </xf>
    <xf numFmtId="0" fontId="3" fillId="2" borderId="0" xfId="42" applyFill="1" applyAlignment="1">
      <alignment horizontal="left" vertical="top" wrapText="1"/>
    </xf>
    <xf numFmtId="0" fontId="3" fillId="2" borderId="0" xfId="44" applyFill="1" applyAlignment="1">
      <alignment horizontal="left" vertical="top" wrapText="1"/>
    </xf>
    <xf numFmtId="0" fontId="8" fillId="2" borderId="0" xfId="39" quotePrefix="1" applyFill="1" applyAlignment="1">
      <alignment horizontal="left" vertical="top" wrapText="1"/>
    </xf>
    <xf numFmtId="0" fontId="8" fillId="0" borderId="0" xfId="60" quotePrefix="1" applyBorder="1" applyAlignment="1">
      <alignment horizontal="left" vertical="top" wrapText="1"/>
    </xf>
    <xf numFmtId="0" fontId="1" fillId="0" borderId="0" xfId="3" applyBorder="1" applyAlignment="1">
      <alignment vertical="top" wrapText="1"/>
    </xf>
    <xf numFmtId="2" fontId="8" fillId="0" borderId="0" xfId="61" applyNumberFormat="1" applyBorder="1" applyAlignment="1">
      <alignment horizontal="right" vertical="top" wrapText="1"/>
    </xf>
    <xf numFmtId="0" fontId="1" fillId="0" borderId="0" xfId="3" applyBorder="1" applyAlignment="1">
      <alignment wrapText="1"/>
    </xf>
    <xf numFmtId="0" fontId="8" fillId="0" borderId="0" xfId="69" quotePrefix="1" applyAlignment="1">
      <alignment horizontal="left" vertical="top" wrapText="1"/>
    </xf>
    <xf numFmtId="0" fontId="8" fillId="0" borderId="0" xfId="70" quotePrefix="1" applyAlignment="1">
      <alignment horizontal="left" vertical="top" wrapText="1"/>
    </xf>
    <xf numFmtId="0" fontId="10" fillId="0" borderId="0" xfId="62" quotePrefix="1" applyAlignment="1">
      <alignment horizontal="left" vertical="top" wrapText="1"/>
    </xf>
    <xf numFmtId="2" fontId="10" fillId="0" borderId="0" xfId="65" applyNumberFormat="1" applyAlignment="1">
      <alignment horizontal="right" vertical="top" wrapText="1"/>
    </xf>
    <xf numFmtId="2" fontId="1" fillId="0" borderId="0" xfId="3" applyNumberFormat="1" applyAlignment="1">
      <alignment wrapText="1"/>
    </xf>
    <xf numFmtId="2" fontId="10" fillId="0" borderId="0" xfId="3" applyNumberFormat="1" applyFont="1"/>
    <xf numFmtId="0" fontId="7" fillId="0" borderId="0" xfId="64" quotePrefix="1" applyFont="1" applyAlignment="1">
      <alignment horizontal="right" vertical="top" wrapText="1"/>
    </xf>
    <xf numFmtId="0" fontId="10" fillId="0" borderId="0" xfId="73" quotePrefix="1" applyAlignment="1">
      <alignment horizontal="left" wrapText="1"/>
    </xf>
    <xf numFmtId="0" fontId="5" fillId="0" borderId="0" xfId="74" quotePrefix="1" applyAlignment="1">
      <alignment horizontal="left" wrapText="1"/>
    </xf>
    <xf numFmtId="0" fontId="12" fillId="0" borderId="0" xfId="71" quotePrefix="1" applyAlignment="1">
      <alignment horizontal="left" vertical="top" wrapText="1"/>
    </xf>
    <xf numFmtId="0" fontId="5" fillId="0" borderId="0" xfId="72" quotePrefix="1" applyAlignment="1">
      <alignment horizontal="left" wrapText="1"/>
    </xf>
    <xf numFmtId="0" fontId="5" fillId="0" borderId="1" xfId="75" quotePrefix="1" applyAlignment="1">
      <alignment horizontal="left" wrapText="1"/>
    </xf>
    <xf numFmtId="0" fontId="1" fillId="0" borderId="1" xfId="3" applyBorder="1" applyAlignment="1">
      <alignment wrapText="1"/>
    </xf>
    <xf numFmtId="0" fontId="5" fillId="0" borderId="0" xfId="4" quotePrefix="1" applyAlignment="1">
      <alignment horizontal="left" vertical="top" wrapText="1"/>
    </xf>
    <xf numFmtId="0" fontId="1" fillId="0" borderId="0" xfId="3" applyAlignment="1">
      <alignment wrapText="1"/>
    </xf>
    <xf numFmtId="0" fontId="5" fillId="0" borderId="0" xfId="72" quotePrefix="1" applyAlignment="1">
      <alignment horizontal="left" wrapText="1"/>
    </xf>
    <xf numFmtId="0" fontId="3" fillId="0" borderId="0" xfId="1" quotePrefix="1" applyAlignment="1">
      <alignment horizontal="center" vertical="top" wrapText="1"/>
    </xf>
    <xf numFmtId="0" fontId="4" fillId="0" borderId="0" xfId="2" quotePrefix="1" applyAlignment="1">
      <alignment horizontal="right" vertical="top" wrapText="1"/>
    </xf>
    <xf numFmtId="0" fontId="5" fillId="0" borderId="0" xfId="5" quotePrefix="1" applyAlignment="1">
      <alignment horizontal="left" vertical="top" wrapText="1"/>
    </xf>
    <xf numFmtId="0" fontId="5" fillId="0" borderId="0" xfId="6" quotePrefix="1" applyAlignment="1">
      <alignment horizontal="left" vertical="top" wrapText="1"/>
    </xf>
    <xf numFmtId="0" fontId="5" fillId="0" borderId="0" xfId="7" quotePrefix="1" applyAlignment="1">
      <alignment horizontal="left" vertical="top" wrapText="1"/>
    </xf>
    <xf numFmtId="0" fontId="6" fillId="0" borderId="0" xfId="8" quotePrefix="1" applyAlignment="1">
      <alignment horizontal="center" vertical="top" wrapText="1"/>
    </xf>
    <xf numFmtId="0" fontId="5" fillId="0" borderId="0" xfId="9" quotePrefix="1" applyAlignment="1">
      <alignment horizontal="left" vertical="top" wrapText="1"/>
    </xf>
    <xf numFmtId="0" fontId="7" fillId="0" borderId="0" xfId="10" quotePrefix="1" applyFont="1" applyAlignment="1">
      <alignment horizontal="left" vertical="top" wrapText="1"/>
    </xf>
    <xf numFmtId="0" fontId="2" fillId="0" borderId="0" xfId="3" applyFont="1" applyAlignment="1">
      <alignment wrapText="1"/>
    </xf>
    <xf numFmtId="0" fontId="5" fillId="0" borderId="0" xfId="11" quotePrefix="1" applyAlignment="1">
      <alignment horizontal="left" vertical="top" wrapText="1"/>
    </xf>
    <xf numFmtId="43" fontId="5" fillId="0" borderId="0" xfId="13" applyNumberFormat="1" applyAlignment="1">
      <alignment horizontal="right" vertical="top" wrapText="1"/>
    </xf>
    <xf numFmtId="0" fontId="5" fillId="0" borderId="0" xfId="14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6" quotePrefix="1" applyAlignment="1">
      <alignment horizontal="left" vertical="top" wrapText="1"/>
    </xf>
    <xf numFmtId="43" fontId="5" fillId="0" borderId="0" xfId="17" applyNumberFormat="1" applyAlignment="1">
      <alignment horizontal="right" vertical="top" wrapText="1"/>
    </xf>
    <xf numFmtId="0" fontId="5" fillId="0" borderId="0" xfId="18" quotePrefix="1" applyAlignment="1">
      <alignment horizontal="left" vertical="top" wrapText="1"/>
    </xf>
    <xf numFmtId="0" fontId="5" fillId="0" borderId="0" xfId="19" quotePrefix="1" applyAlignment="1">
      <alignment horizontal="left" vertical="top" wrapText="1"/>
    </xf>
    <xf numFmtId="0" fontId="10" fillId="0" borderId="0" xfId="62" quotePrefix="1" applyAlignment="1">
      <alignment horizontal="left" vertical="top" wrapText="1"/>
    </xf>
    <xf numFmtId="0" fontId="1" fillId="0" borderId="0" xfId="3" applyAlignment="1">
      <alignment vertical="top" wrapText="1"/>
    </xf>
    <xf numFmtId="0" fontId="10" fillId="0" borderId="0" xfId="66" quotePrefix="1" applyAlignment="1">
      <alignment horizontal="left" vertical="top" wrapText="1"/>
    </xf>
    <xf numFmtId="2" fontId="10" fillId="0" borderId="0" xfId="65" applyNumberFormat="1" applyAlignment="1">
      <alignment horizontal="right" vertical="top" wrapText="1"/>
    </xf>
    <xf numFmtId="2" fontId="1" fillId="0" borderId="0" xfId="3" applyNumberFormat="1" applyAlignment="1">
      <alignment vertical="top" wrapText="1"/>
    </xf>
    <xf numFmtId="0" fontId="5" fillId="0" borderId="1" xfId="20" quotePrefix="1" applyBorder="1" applyAlignment="1">
      <alignment horizontal="left" vertical="center" wrapText="1"/>
    </xf>
    <xf numFmtId="0" fontId="1" fillId="0" borderId="1" xfId="3" applyBorder="1" applyAlignment="1">
      <alignment wrapText="1"/>
    </xf>
    <xf numFmtId="0" fontId="3" fillId="0" borderId="3" xfId="21" quotePrefix="1" applyBorder="1" applyAlignment="1">
      <alignment horizontal="center" vertical="center" wrapText="1"/>
    </xf>
    <xf numFmtId="0" fontId="1" fillId="0" borderId="8" xfId="3" applyBorder="1" applyAlignment="1">
      <alignment wrapText="1"/>
    </xf>
    <xf numFmtId="0" fontId="3" fillId="0" borderId="5" xfId="22" quotePrefix="1" applyBorder="1" applyAlignment="1">
      <alignment horizontal="center" vertical="center" wrapText="1"/>
    </xf>
    <xf numFmtId="0" fontId="1" fillId="0" borderId="9" xfId="3" applyBorder="1" applyAlignment="1">
      <alignment wrapText="1"/>
    </xf>
    <xf numFmtId="0" fontId="3" fillId="0" borderId="5" xfId="23" quotePrefix="1" applyBorder="1" applyAlignment="1">
      <alignment horizontal="center" vertical="center" wrapText="1"/>
    </xf>
    <xf numFmtId="0" fontId="3" fillId="0" borderId="5" xfId="24" quotePrefix="1" applyBorder="1" applyAlignment="1">
      <alignment horizontal="center" vertical="center" wrapText="1"/>
    </xf>
    <xf numFmtId="0" fontId="3" fillId="0" borderId="5" xfId="25" quotePrefix="1" applyBorder="1" applyAlignment="1">
      <alignment horizontal="center" vertical="center" wrapText="1"/>
    </xf>
    <xf numFmtId="0" fontId="3" fillId="0" borderId="5" xfId="26" quotePrefix="1" applyBorder="1" applyAlignment="1">
      <alignment horizontal="center" vertical="center" wrapText="1"/>
    </xf>
    <xf numFmtId="0" fontId="3" fillId="0" borderId="5" xfId="27" quotePrefix="1" applyBorder="1" applyAlignment="1">
      <alignment horizontal="center" vertical="center" wrapText="1"/>
    </xf>
    <xf numFmtId="0" fontId="3" fillId="0" borderId="6" xfId="28" quotePrefix="1" applyAlignment="1">
      <alignment horizontal="center" vertical="center" wrapText="1"/>
    </xf>
    <xf numFmtId="0" fontId="1" fillId="0" borderId="7" xfId="3" applyBorder="1" applyAlignment="1">
      <alignment wrapText="1"/>
    </xf>
    <xf numFmtId="0" fontId="8" fillId="0" borderId="7" xfId="37" quotePrefix="1" applyBorder="1" applyAlignment="1">
      <alignment horizontal="center" vertical="top" wrapText="1"/>
    </xf>
    <xf numFmtId="0" fontId="8" fillId="0" borderId="10" xfId="60" quotePrefix="1" applyAlignment="1">
      <alignment horizontal="left" vertical="top" wrapText="1"/>
    </xf>
    <xf numFmtId="0" fontId="1" fillId="0" borderId="10" xfId="3" applyBorder="1" applyAlignment="1">
      <alignment vertical="top" wrapText="1"/>
    </xf>
    <xf numFmtId="0" fontId="10" fillId="0" borderId="0" xfId="63" quotePrefix="1" applyAlignment="1">
      <alignment horizontal="left" vertical="top" wrapText="1"/>
    </xf>
    <xf numFmtId="0" fontId="10" fillId="0" borderId="0" xfId="67" quotePrefix="1" applyAlignment="1">
      <alignment horizontal="left" vertical="top" wrapText="1"/>
    </xf>
    <xf numFmtId="0" fontId="8" fillId="0" borderId="0" xfId="37" quotePrefix="1" applyBorder="1" applyAlignment="1">
      <alignment horizontal="center" vertical="top" wrapText="1"/>
    </xf>
    <xf numFmtId="0" fontId="1" fillId="0" borderId="1" xfId="3" applyBorder="1" applyAlignment="1">
      <alignment vertical="top" wrapText="1"/>
    </xf>
    <xf numFmtId="0" fontId="8" fillId="0" borderId="1" xfId="37" quotePrefix="1" applyAlignment="1">
      <alignment horizontal="center" vertical="top" wrapText="1"/>
    </xf>
    <xf numFmtId="0" fontId="10" fillId="0" borderId="1" xfId="62" quotePrefix="1" applyBorder="1" applyAlignment="1">
      <alignment horizontal="left" vertical="top" wrapText="1"/>
    </xf>
    <xf numFmtId="0" fontId="10" fillId="0" borderId="1" xfId="63" quotePrefix="1" applyBorder="1" applyAlignment="1">
      <alignment horizontal="left" vertical="top" wrapText="1"/>
    </xf>
    <xf numFmtId="2" fontId="10" fillId="0" borderId="1" xfId="65" applyNumberFormat="1" applyBorder="1" applyAlignment="1">
      <alignment horizontal="right" vertical="top" wrapText="1"/>
    </xf>
    <xf numFmtId="2" fontId="1" fillId="0" borderId="1" xfId="3" applyNumberFormat="1" applyBorder="1" applyAlignment="1">
      <alignment vertical="top" wrapText="1"/>
    </xf>
    <xf numFmtId="43" fontId="10" fillId="0" borderId="0" xfId="65" applyNumberFormat="1" applyAlignment="1">
      <alignment horizontal="right" vertical="top" wrapText="1"/>
    </xf>
    <xf numFmtId="43" fontId="1" fillId="0" borderId="0" xfId="3" applyNumberFormat="1" applyAlignment="1">
      <alignment vertical="top" wrapText="1"/>
    </xf>
    <xf numFmtId="43" fontId="1" fillId="0" borderId="0" xfId="3" applyNumberFormat="1" applyAlignment="1">
      <alignment wrapText="1"/>
    </xf>
    <xf numFmtId="2" fontId="1" fillId="0" borderId="0" xfId="3" applyNumberFormat="1" applyAlignment="1">
      <alignment wrapText="1"/>
    </xf>
    <xf numFmtId="0" fontId="10" fillId="0" borderId="0" xfId="63" quotePrefix="1" applyAlignment="1">
      <alignment horizontal="center" vertical="top" wrapText="1"/>
    </xf>
    <xf numFmtId="0" fontId="12" fillId="0" borderId="0" xfId="71" quotePrefix="1" applyAlignment="1">
      <alignment horizontal="left" vertical="top" wrapText="1"/>
    </xf>
    <xf numFmtId="0" fontId="5" fillId="0" borderId="1" xfId="75" quotePrefix="1" applyAlignment="1">
      <alignment horizontal="left" wrapText="1"/>
    </xf>
    <xf numFmtId="0" fontId="10" fillId="0" borderId="0" xfId="76" quotePrefix="1" applyAlignment="1">
      <alignment horizontal="left" wrapText="1"/>
    </xf>
    <xf numFmtId="0" fontId="7" fillId="0" borderId="0" xfId="63" quotePrefix="1" applyFont="1" applyAlignment="1">
      <alignment horizontal="left" vertical="top" wrapText="1"/>
    </xf>
    <xf numFmtId="0" fontId="11" fillId="0" borderId="0" xfId="3" applyFont="1" applyAlignment="1">
      <alignment wrapText="1"/>
    </xf>
    <xf numFmtId="43" fontId="7" fillId="0" borderId="0" xfId="65" applyNumberFormat="1" applyFont="1" applyAlignment="1">
      <alignment horizontal="right" vertical="top" wrapText="1"/>
    </xf>
    <xf numFmtId="43" fontId="11" fillId="0" borderId="0" xfId="3" applyNumberFormat="1" applyFont="1" applyAlignment="1">
      <alignment wrapText="1"/>
    </xf>
  </cellXfs>
  <cellStyles count="113">
    <cellStyle name="S0" xfId="1"/>
    <cellStyle name="S1" xfId="2"/>
    <cellStyle name="S10" xfId="77"/>
    <cellStyle name="S11" xfId="78"/>
    <cellStyle name="S12" xfId="79"/>
    <cellStyle name="S13" xfId="80"/>
    <cellStyle name="S14" xfId="5"/>
    <cellStyle name="S15" xfId="6"/>
    <cellStyle name="S16" xfId="4"/>
    <cellStyle name="S17" xfId="7"/>
    <cellStyle name="S18" xfId="8"/>
    <cellStyle name="S19" xfId="9"/>
    <cellStyle name="S2" xfId="81"/>
    <cellStyle name="S20" xfId="10"/>
    <cellStyle name="S21" xfId="12"/>
    <cellStyle name="S22" xfId="13"/>
    <cellStyle name="S23" xfId="14"/>
    <cellStyle name="S24" xfId="11"/>
    <cellStyle name="S25" xfId="15"/>
    <cellStyle name="S26" xfId="82"/>
    <cellStyle name="S27" xfId="17"/>
    <cellStyle name="S28" xfId="16"/>
    <cellStyle name="S29" xfId="19"/>
    <cellStyle name="S3" xfId="83"/>
    <cellStyle name="S30" xfId="18"/>
    <cellStyle name="S31" xfId="20"/>
    <cellStyle name="S32" xfId="21"/>
    <cellStyle name="S33" xfId="22"/>
    <cellStyle name="S34" xfId="23"/>
    <cellStyle name="S35" xfId="24"/>
    <cellStyle name="S36" xfId="25"/>
    <cellStyle name="S37" xfId="26"/>
    <cellStyle name="S38" xfId="27"/>
    <cellStyle name="S39" xfId="29"/>
    <cellStyle name="S4" xfId="84"/>
    <cellStyle name="S40" xfId="28"/>
    <cellStyle name="S41" xfId="30"/>
    <cellStyle name="S42" xfId="31"/>
    <cellStyle name="S43" xfId="32"/>
    <cellStyle name="S44" xfId="33"/>
    <cellStyle name="S45" xfId="34"/>
    <cellStyle name="S46" xfId="35"/>
    <cellStyle name="S47" xfId="36"/>
    <cellStyle name="S48" xfId="37"/>
    <cellStyle name="S48 2" xfId="57"/>
    <cellStyle name="S49" xfId="45"/>
    <cellStyle name="S49 2" xfId="56"/>
    <cellStyle name="S5" xfId="85"/>
    <cellStyle name="S50" xfId="44"/>
    <cellStyle name="S50 2" xfId="55"/>
    <cellStyle name="S51" xfId="43"/>
    <cellStyle name="S51 2" xfId="54"/>
    <cellStyle name="S52" xfId="42"/>
    <cellStyle name="S52 2" xfId="53"/>
    <cellStyle name="S53" xfId="41"/>
    <cellStyle name="S53 2" xfId="51"/>
    <cellStyle name="S54" xfId="38"/>
    <cellStyle name="S54 2" xfId="86"/>
    <cellStyle name="S55" xfId="50"/>
    <cellStyle name="S55 2" xfId="52"/>
    <cellStyle name="S56" xfId="40"/>
    <cellStyle name="S56 2" xfId="59"/>
    <cellStyle name="S57" xfId="49"/>
    <cellStyle name="S57 2" xfId="58"/>
    <cellStyle name="S58" xfId="46"/>
    <cellStyle name="S59" xfId="47"/>
    <cellStyle name="S6" xfId="87"/>
    <cellStyle name="S60" xfId="48"/>
    <cellStyle name="S60 2" xfId="88"/>
    <cellStyle name="S61" xfId="89"/>
    <cellStyle name="S61 2" xfId="90"/>
    <cellStyle name="S62" xfId="91"/>
    <cellStyle name="S62 2" xfId="92"/>
    <cellStyle name="S63" xfId="93"/>
    <cellStyle name="S63 2" xfId="94"/>
    <cellStyle name="S64" xfId="95"/>
    <cellStyle name="S65" xfId="39"/>
    <cellStyle name="S66" xfId="96"/>
    <cellStyle name="S67" xfId="97"/>
    <cellStyle name="S68" xfId="98"/>
    <cellStyle name="S68 2" xfId="99"/>
    <cellStyle name="S69" xfId="61"/>
    <cellStyle name="S69 2" xfId="100"/>
    <cellStyle name="S7" xfId="101"/>
    <cellStyle name="S70" xfId="60"/>
    <cellStyle name="S70 2" xfId="102"/>
    <cellStyle name="S71" xfId="65"/>
    <cellStyle name="S72" xfId="64"/>
    <cellStyle name="S72 2" xfId="103"/>
    <cellStyle name="S73" xfId="63"/>
    <cellStyle name="S74" xfId="62"/>
    <cellStyle name="S74 2" xfId="104"/>
    <cellStyle name="S75" xfId="66"/>
    <cellStyle name="S75 2" xfId="105"/>
    <cellStyle name="S76" xfId="67"/>
    <cellStyle name="S76 2" xfId="106"/>
    <cellStyle name="S77" xfId="68"/>
    <cellStyle name="S77 2" xfId="107"/>
    <cellStyle name="S78" xfId="108"/>
    <cellStyle name="S78 2" xfId="109"/>
    <cellStyle name="S79" xfId="69"/>
    <cellStyle name="S79 2" xfId="110"/>
    <cellStyle name="S8" xfId="111"/>
    <cellStyle name="S80" xfId="70"/>
    <cellStyle name="S81" xfId="73"/>
    <cellStyle name="S82" xfId="76"/>
    <cellStyle name="S83" xfId="75"/>
    <cellStyle name="S84" xfId="72"/>
    <cellStyle name="S85" xfId="71"/>
    <cellStyle name="S86" xfId="74"/>
    <cellStyle name="S9" xfId="11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58" workbookViewId="0">
      <selection activeCell="A75" sqref="A75:I79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5.85546875" style="1" customWidth="1"/>
    <col min="4" max="4" width="10.28515625" style="1" customWidth="1"/>
    <col min="5" max="5" width="8.140625" style="1" customWidth="1"/>
    <col min="6" max="8" width="8.7109375" style="1" customWidth="1"/>
    <col min="9" max="9" width="11.28515625" style="1" customWidth="1"/>
    <col min="10" max="10" width="11.5703125" style="1" bestFit="1" customWidth="1"/>
    <col min="11" max="256" width="9.140625" style="1"/>
    <col min="257" max="257" width="5.140625" style="1" customWidth="1"/>
    <col min="258" max="258" width="10.28515625" style="1" customWidth="1"/>
    <col min="259" max="259" width="25.85546875" style="1" customWidth="1"/>
    <col min="260" max="260" width="10.28515625" style="1" customWidth="1"/>
    <col min="261" max="261" width="8.140625" style="1" customWidth="1"/>
    <col min="262" max="264" width="8.7109375" style="1" customWidth="1"/>
    <col min="265" max="265" width="11.28515625" style="1" customWidth="1"/>
    <col min="266" max="266" width="11.5703125" style="1" bestFit="1" customWidth="1"/>
    <col min="267" max="512" width="9.140625" style="1"/>
    <col min="513" max="513" width="5.140625" style="1" customWidth="1"/>
    <col min="514" max="514" width="10.28515625" style="1" customWidth="1"/>
    <col min="515" max="515" width="25.85546875" style="1" customWidth="1"/>
    <col min="516" max="516" width="10.28515625" style="1" customWidth="1"/>
    <col min="517" max="517" width="8.140625" style="1" customWidth="1"/>
    <col min="518" max="520" width="8.7109375" style="1" customWidth="1"/>
    <col min="521" max="521" width="11.28515625" style="1" customWidth="1"/>
    <col min="522" max="522" width="11.5703125" style="1" bestFit="1" customWidth="1"/>
    <col min="523" max="768" width="9.140625" style="1"/>
    <col min="769" max="769" width="5.140625" style="1" customWidth="1"/>
    <col min="770" max="770" width="10.28515625" style="1" customWidth="1"/>
    <col min="771" max="771" width="25.85546875" style="1" customWidth="1"/>
    <col min="772" max="772" width="10.28515625" style="1" customWidth="1"/>
    <col min="773" max="773" width="8.140625" style="1" customWidth="1"/>
    <col min="774" max="776" width="8.7109375" style="1" customWidth="1"/>
    <col min="777" max="777" width="11.28515625" style="1" customWidth="1"/>
    <col min="778" max="778" width="11.5703125" style="1" bestFit="1" customWidth="1"/>
    <col min="779" max="1024" width="9.140625" style="1"/>
    <col min="1025" max="1025" width="5.140625" style="1" customWidth="1"/>
    <col min="1026" max="1026" width="10.28515625" style="1" customWidth="1"/>
    <col min="1027" max="1027" width="25.85546875" style="1" customWidth="1"/>
    <col min="1028" max="1028" width="10.28515625" style="1" customWidth="1"/>
    <col min="1029" max="1029" width="8.140625" style="1" customWidth="1"/>
    <col min="1030" max="1032" width="8.7109375" style="1" customWidth="1"/>
    <col min="1033" max="1033" width="11.28515625" style="1" customWidth="1"/>
    <col min="1034" max="1034" width="11.5703125" style="1" bestFit="1" customWidth="1"/>
    <col min="1035" max="1280" width="9.140625" style="1"/>
    <col min="1281" max="1281" width="5.140625" style="1" customWidth="1"/>
    <col min="1282" max="1282" width="10.28515625" style="1" customWidth="1"/>
    <col min="1283" max="1283" width="25.85546875" style="1" customWidth="1"/>
    <col min="1284" max="1284" width="10.28515625" style="1" customWidth="1"/>
    <col min="1285" max="1285" width="8.140625" style="1" customWidth="1"/>
    <col min="1286" max="1288" width="8.7109375" style="1" customWidth="1"/>
    <col min="1289" max="1289" width="11.28515625" style="1" customWidth="1"/>
    <col min="1290" max="1290" width="11.5703125" style="1" bestFit="1" customWidth="1"/>
    <col min="1291" max="1536" width="9.140625" style="1"/>
    <col min="1537" max="1537" width="5.140625" style="1" customWidth="1"/>
    <col min="1538" max="1538" width="10.28515625" style="1" customWidth="1"/>
    <col min="1539" max="1539" width="25.85546875" style="1" customWidth="1"/>
    <col min="1540" max="1540" width="10.28515625" style="1" customWidth="1"/>
    <col min="1541" max="1541" width="8.140625" style="1" customWidth="1"/>
    <col min="1542" max="1544" width="8.7109375" style="1" customWidth="1"/>
    <col min="1545" max="1545" width="11.28515625" style="1" customWidth="1"/>
    <col min="1546" max="1546" width="11.5703125" style="1" bestFit="1" customWidth="1"/>
    <col min="1547" max="1792" width="9.140625" style="1"/>
    <col min="1793" max="1793" width="5.140625" style="1" customWidth="1"/>
    <col min="1794" max="1794" width="10.28515625" style="1" customWidth="1"/>
    <col min="1795" max="1795" width="25.85546875" style="1" customWidth="1"/>
    <col min="1796" max="1796" width="10.28515625" style="1" customWidth="1"/>
    <col min="1797" max="1797" width="8.140625" style="1" customWidth="1"/>
    <col min="1798" max="1800" width="8.7109375" style="1" customWidth="1"/>
    <col min="1801" max="1801" width="11.28515625" style="1" customWidth="1"/>
    <col min="1802" max="1802" width="11.5703125" style="1" bestFit="1" customWidth="1"/>
    <col min="1803" max="2048" width="9.140625" style="1"/>
    <col min="2049" max="2049" width="5.140625" style="1" customWidth="1"/>
    <col min="2050" max="2050" width="10.28515625" style="1" customWidth="1"/>
    <col min="2051" max="2051" width="25.85546875" style="1" customWidth="1"/>
    <col min="2052" max="2052" width="10.28515625" style="1" customWidth="1"/>
    <col min="2053" max="2053" width="8.140625" style="1" customWidth="1"/>
    <col min="2054" max="2056" width="8.7109375" style="1" customWidth="1"/>
    <col min="2057" max="2057" width="11.28515625" style="1" customWidth="1"/>
    <col min="2058" max="2058" width="11.5703125" style="1" bestFit="1" customWidth="1"/>
    <col min="2059" max="2304" width="9.140625" style="1"/>
    <col min="2305" max="2305" width="5.140625" style="1" customWidth="1"/>
    <col min="2306" max="2306" width="10.28515625" style="1" customWidth="1"/>
    <col min="2307" max="2307" width="25.85546875" style="1" customWidth="1"/>
    <col min="2308" max="2308" width="10.28515625" style="1" customWidth="1"/>
    <col min="2309" max="2309" width="8.140625" style="1" customWidth="1"/>
    <col min="2310" max="2312" width="8.7109375" style="1" customWidth="1"/>
    <col min="2313" max="2313" width="11.28515625" style="1" customWidth="1"/>
    <col min="2314" max="2314" width="11.5703125" style="1" bestFit="1" customWidth="1"/>
    <col min="2315" max="2560" width="9.140625" style="1"/>
    <col min="2561" max="2561" width="5.140625" style="1" customWidth="1"/>
    <col min="2562" max="2562" width="10.28515625" style="1" customWidth="1"/>
    <col min="2563" max="2563" width="25.85546875" style="1" customWidth="1"/>
    <col min="2564" max="2564" width="10.28515625" style="1" customWidth="1"/>
    <col min="2565" max="2565" width="8.140625" style="1" customWidth="1"/>
    <col min="2566" max="2568" width="8.7109375" style="1" customWidth="1"/>
    <col min="2569" max="2569" width="11.28515625" style="1" customWidth="1"/>
    <col min="2570" max="2570" width="11.5703125" style="1" bestFit="1" customWidth="1"/>
    <col min="2571" max="2816" width="9.140625" style="1"/>
    <col min="2817" max="2817" width="5.140625" style="1" customWidth="1"/>
    <col min="2818" max="2818" width="10.28515625" style="1" customWidth="1"/>
    <col min="2819" max="2819" width="25.85546875" style="1" customWidth="1"/>
    <col min="2820" max="2820" width="10.28515625" style="1" customWidth="1"/>
    <col min="2821" max="2821" width="8.140625" style="1" customWidth="1"/>
    <col min="2822" max="2824" width="8.7109375" style="1" customWidth="1"/>
    <col min="2825" max="2825" width="11.28515625" style="1" customWidth="1"/>
    <col min="2826" max="2826" width="11.5703125" style="1" bestFit="1" customWidth="1"/>
    <col min="2827" max="3072" width="9.140625" style="1"/>
    <col min="3073" max="3073" width="5.140625" style="1" customWidth="1"/>
    <col min="3074" max="3074" width="10.28515625" style="1" customWidth="1"/>
    <col min="3075" max="3075" width="25.85546875" style="1" customWidth="1"/>
    <col min="3076" max="3076" width="10.28515625" style="1" customWidth="1"/>
    <col min="3077" max="3077" width="8.140625" style="1" customWidth="1"/>
    <col min="3078" max="3080" width="8.7109375" style="1" customWidth="1"/>
    <col min="3081" max="3081" width="11.28515625" style="1" customWidth="1"/>
    <col min="3082" max="3082" width="11.5703125" style="1" bestFit="1" customWidth="1"/>
    <col min="3083" max="3328" width="9.140625" style="1"/>
    <col min="3329" max="3329" width="5.140625" style="1" customWidth="1"/>
    <col min="3330" max="3330" width="10.28515625" style="1" customWidth="1"/>
    <col min="3331" max="3331" width="25.85546875" style="1" customWidth="1"/>
    <col min="3332" max="3332" width="10.28515625" style="1" customWidth="1"/>
    <col min="3333" max="3333" width="8.140625" style="1" customWidth="1"/>
    <col min="3334" max="3336" width="8.7109375" style="1" customWidth="1"/>
    <col min="3337" max="3337" width="11.28515625" style="1" customWidth="1"/>
    <col min="3338" max="3338" width="11.5703125" style="1" bestFit="1" customWidth="1"/>
    <col min="3339" max="3584" width="9.140625" style="1"/>
    <col min="3585" max="3585" width="5.140625" style="1" customWidth="1"/>
    <col min="3586" max="3586" width="10.28515625" style="1" customWidth="1"/>
    <col min="3587" max="3587" width="25.85546875" style="1" customWidth="1"/>
    <col min="3588" max="3588" width="10.28515625" style="1" customWidth="1"/>
    <col min="3589" max="3589" width="8.140625" style="1" customWidth="1"/>
    <col min="3590" max="3592" width="8.7109375" style="1" customWidth="1"/>
    <col min="3593" max="3593" width="11.28515625" style="1" customWidth="1"/>
    <col min="3594" max="3594" width="11.5703125" style="1" bestFit="1" customWidth="1"/>
    <col min="3595" max="3840" width="9.140625" style="1"/>
    <col min="3841" max="3841" width="5.140625" style="1" customWidth="1"/>
    <col min="3842" max="3842" width="10.28515625" style="1" customWidth="1"/>
    <col min="3843" max="3843" width="25.85546875" style="1" customWidth="1"/>
    <col min="3844" max="3844" width="10.28515625" style="1" customWidth="1"/>
    <col min="3845" max="3845" width="8.140625" style="1" customWidth="1"/>
    <col min="3846" max="3848" width="8.7109375" style="1" customWidth="1"/>
    <col min="3849" max="3849" width="11.28515625" style="1" customWidth="1"/>
    <col min="3850" max="3850" width="11.5703125" style="1" bestFit="1" customWidth="1"/>
    <col min="3851" max="4096" width="9.140625" style="1"/>
    <col min="4097" max="4097" width="5.140625" style="1" customWidth="1"/>
    <col min="4098" max="4098" width="10.28515625" style="1" customWidth="1"/>
    <col min="4099" max="4099" width="25.85546875" style="1" customWidth="1"/>
    <col min="4100" max="4100" width="10.28515625" style="1" customWidth="1"/>
    <col min="4101" max="4101" width="8.140625" style="1" customWidth="1"/>
    <col min="4102" max="4104" width="8.7109375" style="1" customWidth="1"/>
    <col min="4105" max="4105" width="11.28515625" style="1" customWidth="1"/>
    <col min="4106" max="4106" width="11.5703125" style="1" bestFit="1" customWidth="1"/>
    <col min="4107" max="4352" width="9.140625" style="1"/>
    <col min="4353" max="4353" width="5.140625" style="1" customWidth="1"/>
    <col min="4354" max="4354" width="10.28515625" style="1" customWidth="1"/>
    <col min="4355" max="4355" width="25.85546875" style="1" customWidth="1"/>
    <col min="4356" max="4356" width="10.28515625" style="1" customWidth="1"/>
    <col min="4357" max="4357" width="8.140625" style="1" customWidth="1"/>
    <col min="4358" max="4360" width="8.7109375" style="1" customWidth="1"/>
    <col min="4361" max="4361" width="11.28515625" style="1" customWidth="1"/>
    <col min="4362" max="4362" width="11.5703125" style="1" bestFit="1" customWidth="1"/>
    <col min="4363" max="4608" width="9.140625" style="1"/>
    <col min="4609" max="4609" width="5.140625" style="1" customWidth="1"/>
    <col min="4610" max="4610" width="10.28515625" style="1" customWidth="1"/>
    <col min="4611" max="4611" width="25.85546875" style="1" customWidth="1"/>
    <col min="4612" max="4612" width="10.28515625" style="1" customWidth="1"/>
    <col min="4613" max="4613" width="8.140625" style="1" customWidth="1"/>
    <col min="4614" max="4616" width="8.7109375" style="1" customWidth="1"/>
    <col min="4617" max="4617" width="11.28515625" style="1" customWidth="1"/>
    <col min="4618" max="4618" width="11.5703125" style="1" bestFit="1" customWidth="1"/>
    <col min="4619" max="4864" width="9.140625" style="1"/>
    <col min="4865" max="4865" width="5.140625" style="1" customWidth="1"/>
    <col min="4866" max="4866" width="10.28515625" style="1" customWidth="1"/>
    <col min="4867" max="4867" width="25.85546875" style="1" customWidth="1"/>
    <col min="4868" max="4868" width="10.28515625" style="1" customWidth="1"/>
    <col min="4869" max="4869" width="8.140625" style="1" customWidth="1"/>
    <col min="4870" max="4872" width="8.7109375" style="1" customWidth="1"/>
    <col min="4873" max="4873" width="11.28515625" style="1" customWidth="1"/>
    <col min="4874" max="4874" width="11.5703125" style="1" bestFit="1" customWidth="1"/>
    <col min="4875" max="5120" width="9.140625" style="1"/>
    <col min="5121" max="5121" width="5.140625" style="1" customWidth="1"/>
    <col min="5122" max="5122" width="10.28515625" style="1" customWidth="1"/>
    <col min="5123" max="5123" width="25.85546875" style="1" customWidth="1"/>
    <col min="5124" max="5124" width="10.28515625" style="1" customWidth="1"/>
    <col min="5125" max="5125" width="8.140625" style="1" customWidth="1"/>
    <col min="5126" max="5128" width="8.7109375" style="1" customWidth="1"/>
    <col min="5129" max="5129" width="11.28515625" style="1" customWidth="1"/>
    <col min="5130" max="5130" width="11.5703125" style="1" bestFit="1" customWidth="1"/>
    <col min="5131" max="5376" width="9.140625" style="1"/>
    <col min="5377" max="5377" width="5.140625" style="1" customWidth="1"/>
    <col min="5378" max="5378" width="10.28515625" style="1" customWidth="1"/>
    <col min="5379" max="5379" width="25.85546875" style="1" customWidth="1"/>
    <col min="5380" max="5380" width="10.28515625" style="1" customWidth="1"/>
    <col min="5381" max="5381" width="8.140625" style="1" customWidth="1"/>
    <col min="5382" max="5384" width="8.7109375" style="1" customWidth="1"/>
    <col min="5385" max="5385" width="11.28515625" style="1" customWidth="1"/>
    <col min="5386" max="5386" width="11.5703125" style="1" bestFit="1" customWidth="1"/>
    <col min="5387" max="5632" width="9.140625" style="1"/>
    <col min="5633" max="5633" width="5.140625" style="1" customWidth="1"/>
    <col min="5634" max="5634" width="10.28515625" style="1" customWidth="1"/>
    <col min="5635" max="5635" width="25.85546875" style="1" customWidth="1"/>
    <col min="5636" max="5636" width="10.28515625" style="1" customWidth="1"/>
    <col min="5637" max="5637" width="8.140625" style="1" customWidth="1"/>
    <col min="5638" max="5640" width="8.7109375" style="1" customWidth="1"/>
    <col min="5641" max="5641" width="11.28515625" style="1" customWidth="1"/>
    <col min="5642" max="5642" width="11.5703125" style="1" bestFit="1" customWidth="1"/>
    <col min="5643" max="5888" width="9.140625" style="1"/>
    <col min="5889" max="5889" width="5.140625" style="1" customWidth="1"/>
    <col min="5890" max="5890" width="10.28515625" style="1" customWidth="1"/>
    <col min="5891" max="5891" width="25.85546875" style="1" customWidth="1"/>
    <col min="5892" max="5892" width="10.28515625" style="1" customWidth="1"/>
    <col min="5893" max="5893" width="8.140625" style="1" customWidth="1"/>
    <col min="5894" max="5896" width="8.7109375" style="1" customWidth="1"/>
    <col min="5897" max="5897" width="11.28515625" style="1" customWidth="1"/>
    <col min="5898" max="5898" width="11.5703125" style="1" bestFit="1" customWidth="1"/>
    <col min="5899" max="6144" width="9.140625" style="1"/>
    <col min="6145" max="6145" width="5.140625" style="1" customWidth="1"/>
    <col min="6146" max="6146" width="10.28515625" style="1" customWidth="1"/>
    <col min="6147" max="6147" width="25.85546875" style="1" customWidth="1"/>
    <col min="6148" max="6148" width="10.28515625" style="1" customWidth="1"/>
    <col min="6149" max="6149" width="8.140625" style="1" customWidth="1"/>
    <col min="6150" max="6152" width="8.7109375" style="1" customWidth="1"/>
    <col min="6153" max="6153" width="11.28515625" style="1" customWidth="1"/>
    <col min="6154" max="6154" width="11.5703125" style="1" bestFit="1" customWidth="1"/>
    <col min="6155" max="6400" width="9.140625" style="1"/>
    <col min="6401" max="6401" width="5.140625" style="1" customWidth="1"/>
    <col min="6402" max="6402" width="10.28515625" style="1" customWidth="1"/>
    <col min="6403" max="6403" width="25.85546875" style="1" customWidth="1"/>
    <col min="6404" max="6404" width="10.28515625" style="1" customWidth="1"/>
    <col min="6405" max="6405" width="8.140625" style="1" customWidth="1"/>
    <col min="6406" max="6408" width="8.7109375" style="1" customWidth="1"/>
    <col min="6409" max="6409" width="11.28515625" style="1" customWidth="1"/>
    <col min="6410" max="6410" width="11.5703125" style="1" bestFit="1" customWidth="1"/>
    <col min="6411" max="6656" width="9.140625" style="1"/>
    <col min="6657" max="6657" width="5.140625" style="1" customWidth="1"/>
    <col min="6658" max="6658" width="10.28515625" style="1" customWidth="1"/>
    <col min="6659" max="6659" width="25.85546875" style="1" customWidth="1"/>
    <col min="6660" max="6660" width="10.28515625" style="1" customWidth="1"/>
    <col min="6661" max="6661" width="8.140625" style="1" customWidth="1"/>
    <col min="6662" max="6664" width="8.7109375" style="1" customWidth="1"/>
    <col min="6665" max="6665" width="11.28515625" style="1" customWidth="1"/>
    <col min="6666" max="6666" width="11.5703125" style="1" bestFit="1" customWidth="1"/>
    <col min="6667" max="6912" width="9.140625" style="1"/>
    <col min="6913" max="6913" width="5.140625" style="1" customWidth="1"/>
    <col min="6914" max="6914" width="10.28515625" style="1" customWidth="1"/>
    <col min="6915" max="6915" width="25.85546875" style="1" customWidth="1"/>
    <col min="6916" max="6916" width="10.28515625" style="1" customWidth="1"/>
    <col min="6917" max="6917" width="8.140625" style="1" customWidth="1"/>
    <col min="6918" max="6920" width="8.7109375" style="1" customWidth="1"/>
    <col min="6921" max="6921" width="11.28515625" style="1" customWidth="1"/>
    <col min="6922" max="6922" width="11.5703125" style="1" bestFit="1" customWidth="1"/>
    <col min="6923" max="7168" width="9.140625" style="1"/>
    <col min="7169" max="7169" width="5.140625" style="1" customWidth="1"/>
    <col min="7170" max="7170" width="10.28515625" style="1" customWidth="1"/>
    <col min="7171" max="7171" width="25.85546875" style="1" customWidth="1"/>
    <col min="7172" max="7172" width="10.28515625" style="1" customWidth="1"/>
    <col min="7173" max="7173" width="8.140625" style="1" customWidth="1"/>
    <col min="7174" max="7176" width="8.7109375" style="1" customWidth="1"/>
    <col min="7177" max="7177" width="11.28515625" style="1" customWidth="1"/>
    <col min="7178" max="7178" width="11.5703125" style="1" bestFit="1" customWidth="1"/>
    <col min="7179" max="7424" width="9.140625" style="1"/>
    <col min="7425" max="7425" width="5.140625" style="1" customWidth="1"/>
    <col min="7426" max="7426" width="10.28515625" style="1" customWidth="1"/>
    <col min="7427" max="7427" width="25.85546875" style="1" customWidth="1"/>
    <col min="7428" max="7428" width="10.28515625" style="1" customWidth="1"/>
    <col min="7429" max="7429" width="8.140625" style="1" customWidth="1"/>
    <col min="7430" max="7432" width="8.7109375" style="1" customWidth="1"/>
    <col min="7433" max="7433" width="11.28515625" style="1" customWidth="1"/>
    <col min="7434" max="7434" width="11.5703125" style="1" bestFit="1" customWidth="1"/>
    <col min="7435" max="7680" width="9.140625" style="1"/>
    <col min="7681" max="7681" width="5.140625" style="1" customWidth="1"/>
    <col min="7682" max="7682" width="10.28515625" style="1" customWidth="1"/>
    <col min="7683" max="7683" width="25.85546875" style="1" customWidth="1"/>
    <col min="7684" max="7684" width="10.28515625" style="1" customWidth="1"/>
    <col min="7685" max="7685" width="8.140625" style="1" customWidth="1"/>
    <col min="7686" max="7688" width="8.7109375" style="1" customWidth="1"/>
    <col min="7689" max="7689" width="11.28515625" style="1" customWidth="1"/>
    <col min="7690" max="7690" width="11.5703125" style="1" bestFit="1" customWidth="1"/>
    <col min="7691" max="7936" width="9.140625" style="1"/>
    <col min="7937" max="7937" width="5.140625" style="1" customWidth="1"/>
    <col min="7938" max="7938" width="10.28515625" style="1" customWidth="1"/>
    <col min="7939" max="7939" width="25.85546875" style="1" customWidth="1"/>
    <col min="7940" max="7940" width="10.28515625" style="1" customWidth="1"/>
    <col min="7941" max="7941" width="8.140625" style="1" customWidth="1"/>
    <col min="7942" max="7944" width="8.7109375" style="1" customWidth="1"/>
    <col min="7945" max="7945" width="11.28515625" style="1" customWidth="1"/>
    <col min="7946" max="7946" width="11.5703125" style="1" bestFit="1" customWidth="1"/>
    <col min="7947" max="8192" width="9.140625" style="1"/>
    <col min="8193" max="8193" width="5.140625" style="1" customWidth="1"/>
    <col min="8194" max="8194" width="10.28515625" style="1" customWidth="1"/>
    <col min="8195" max="8195" width="25.85546875" style="1" customWidth="1"/>
    <col min="8196" max="8196" width="10.28515625" style="1" customWidth="1"/>
    <col min="8197" max="8197" width="8.140625" style="1" customWidth="1"/>
    <col min="8198" max="8200" width="8.7109375" style="1" customWidth="1"/>
    <col min="8201" max="8201" width="11.28515625" style="1" customWidth="1"/>
    <col min="8202" max="8202" width="11.5703125" style="1" bestFit="1" customWidth="1"/>
    <col min="8203" max="8448" width="9.140625" style="1"/>
    <col min="8449" max="8449" width="5.140625" style="1" customWidth="1"/>
    <col min="8450" max="8450" width="10.28515625" style="1" customWidth="1"/>
    <col min="8451" max="8451" width="25.85546875" style="1" customWidth="1"/>
    <col min="8452" max="8452" width="10.28515625" style="1" customWidth="1"/>
    <col min="8453" max="8453" width="8.140625" style="1" customWidth="1"/>
    <col min="8454" max="8456" width="8.7109375" style="1" customWidth="1"/>
    <col min="8457" max="8457" width="11.28515625" style="1" customWidth="1"/>
    <col min="8458" max="8458" width="11.5703125" style="1" bestFit="1" customWidth="1"/>
    <col min="8459" max="8704" width="9.140625" style="1"/>
    <col min="8705" max="8705" width="5.140625" style="1" customWidth="1"/>
    <col min="8706" max="8706" width="10.28515625" style="1" customWidth="1"/>
    <col min="8707" max="8707" width="25.85546875" style="1" customWidth="1"/>
    <col min="8708" max="8708" width="10.28515625" style="1" customWidth="1"/>
    <col min="8709" max="8709" width="8.140625" style="1" customWidth="1"/>
    <col min="8710" max="8712" width="8.7109375" style="1" customWidth="1"/>
    <col min="8713" max="8713" width="11.28515625" style="1" customWidth="1"/>
    <col min="8714" max="8714" width="11.5703125" style="1" bestFit="1" customWidth="1"/>
    <col min="8715" max="8960" width="9.140625" style="1"/>
    <col min="8961" max="8961" width="5.140625" style="1" customWidth="1"/>
    <col min="8962" max="8962" width="10.28515625" style="1" customWidth="1"/>
    <col min="8963" max="8963" width="25.85546875" style="1" customWidth="1"/>
    <col min="8964" max="8964" width="10.28515625" style="1" customWidth="1"/>
    <col min="8965" max="8965" width="8.140625" style="1" customWidth="1"/>
    <col min="8966" max="8968" width="8.7109375" style="1" customWidth="1"/>
    <col min="8969" max="8969" width="11.28515625" style="1" customWidth="1"/>
    <col min="8970" max="8970" width="11.5703125" style="1" bestFit="1" customWidth="1"/>
    <col min="8971" max="9216" width="9.140625" style="1"/>
    <col min="9217" max="9217" width="5.140625" style="1" customWidth="1"/>
    <col min="9218" max="9218" width="10.28515625" style="1" customWidth="1"/>
    <col min="9219" max="9219" width="25.85546875" style="1" customWidth="1"/>
    <col min="9220" max="9220" width="10.28515625" style="1" customWidth="1"/>
    <col min="9221" max="9221" width="8.140625" style="1" customWidth="1"/>
    <col min="9222" max="9224" width="8.7109375" style="1" customWidth="1"/>
    <col min="9225" max="9225" width="11.28515625" style="1" customWidth="1"/>
    <col min="9226" max="9226" width="11.5703125" style="1" bestFit="1" customWidth="1"/>
    <col min="9227" max="9472" width="9.140625" style="1"/>
    <col min="9473" max="9473" width="5.140625" style="1" customWidth="1"/>
    <col min="9474" max="9474" width="10.28515625" style="1" customWidth="1"/>
    <col min="9475" max="9475" width="25.85546875" style="1" customWidth="1"/>
    <col min="9476" max="9476" width="10.28515625" style="1" customWidth="1"/>
    <col min="9477" max="9477" width="8.140625" style="1" customWidth="1"/>
    <col min="9478" max="9480" width="8.7109375" style="1" customWidth="1"/>
    <col min="9481" max="9481" width="11.28515625" style="1" customWidth="1"/>
    <col min="9482" max="9482" width="11.5703125" style="1" bestFit="1" customWidth="1"/>
    <col min="9483" max="9728" width="9.140625" style="1"/>
    <col min="9729" max="9729" width="5.140625" style="1" customWidth="1"/>
    <col min="9730" max="9730" width="10.28515625" style="1" customWidth="1"/>
    <col min="9731" max="9731" width="25.85546875" style="1" customWidth="1"/>
    <col min="9732" max="9732" width="10.28515625" style="1" customWidth="1"/>
    <col min="9733" max="9733" width="8.140625" style="1" customWidth="1"/>
    <col min="9734" max="9736" width="8.7109375" style="1" customWidth="1"/>
    <col min="9737" max="9737" width="11.28515625" style="1" customWidth="1"/>
    <col min="9738" max="9738" width="11.5703125" style="1" bestFit="1" customWidth="1"/>
    <col min="9739" max="9984" width="9.140625" style="1"/>
    <col min="9985" max="9985" width="5.140625" style="1" customWidth="1"/>
    <col min="9986" max="9986" width="10.28515625" style="1" customWidth="1"/>
    <col min="9987" max="9987" width="25.85546875" style="1" customWidth="1"/>
    <col min="9988" max="9988" width="10.28515625" style="1" customWidth="1"/>
    <col min="9989" max="9989" width="8.140625" style="1" customWidth="1"/>
    <col min="9990" max="9992" width="8.7109375" style="1" customWidth="1"/>
    <col min="9993" max="9993" width="11.28515625" style="1" customWidth="1"/>
    <col min="9994" max="9994" width="11.5703125" style="1" bestFit="1" customWidth="1"/>
    <col min="9995" max="10240" width="9.140625" style="1"/>
    <col min="10241" max="10241" width="5.140625" style="1" customWidth="1"/>
    <col min="10242" max="10242" width="10.28515625" style="1" customWidth="1"/>
    <col min="10243" max="10243" width="25.85546875" style="1" customWidth="1"/>
    <col min="10244" max="10244" width="10.28515625" style="1" customWidth="1"/>
    <col min="10245" max="10245" width="8.140625" style="1" customWidth="1"/>
    <col min="10246" max="10248" width="8.7109375" style="1" customWidth="1"/>
    <col min="10249" max="10249" width="11.28515625" style="1" customWidth="1"/>
    <col min="10250" max="10250" width="11.5703125" style="1" bestFit="1" customWidth="1"/>
    <col min="10251" max="10496" width="9.140625" style="1"/>
    <col min="10497" max="10497" width="5.140625" style="1" customWidth="1"/>
    <col min="10498" max="10498" width="10.28515625" style="1" customWidth="1"/>
    <col min="10499" max="10499" width="25.85546875" style="1" customWidth="1"/>
    <col min="10500" max="10500" width="10.28515625" style="1" customWidth="1"/>
    <col min="10501" max="10501" width="8.140625" style="1" customWidth="1"/>
    <col min="10502" max="10504" width="8.7109375" style="1" customWidth="1"/>
    <col min="10505" max="10505" width="11.28515625" style="1" customWidth="1"/>
    <col min="10506" max="10506" width="11.5703125" style="1" bestFit="1" customWidth="1"/>
    <col min="10507" max="10752" width="9.140625" style="1"/>
    <col min="10753" max="10753" width="5.140625" style="1" customWidth="1"/>
    <col min="10754" max="10754" width="10.28515625" style="1" customWidth="1"/>
    <col min="10755" max="10755" width="25.85546875" style="1" customWidth="1"/>
    <col min="10756" max="10756" width="10.28515625" style="1" customWidth="1"/>
    <col min="10757" max="10757" width="8.140625" style="1" customWidth="1"/>
    <col min="10758" max="10760" width="8.7109375" style="1" customWidth="1"/>
    <col min="10761" max="10761" width="11.28515625" style="1" customWidth="1"/>
    <col min="10762" max="10762" width="11.5703125" style="1" bestFit="1" customWidth="1"/>
    <col min="10763" max="11008" width="9.140625" style="1"/>
    <col min="11009" max="11009" width="5.140625" style="1" customWidth="1"/>
    <col min="11010" max="11010" width="10.28515625" style="1" customWidth="1"/>
    <col min="11011" max="11011" width="25.85546875" style="1" customWidth="1"/>
    <col min="11012" max="11012" width="10.28515625" style="1" customWidth="1"/>
    <col min="11013" max="11013" width="8.140625" style="1" customWidth="1"/>
    <col min="11014" max="11016" width="8.7109375" style="1" customWidth="1"/>
    <col min="11017" max="11017" width="11.28515625" style="1" customWidth="1"/>
    <col min="11018" max="11018" width="11.5703125" style="1" bestFit="1" customWidth="1"/>
    <col min="11019" max="11264" width="9.140625" style="1"/>
    <col min="11265" max="11265" width="5.140625" style="1" customWidth="1"/>
    <col min="11266" max="11266" width="10.28515625" style="1" customWidth="1"/>
    <col min="11267" max="11267" width="25.85546875" style="1" customWidth="1"/>
    <col min="11268" max="11268" width="10.28515625" style="1" customWidth="1"/>
    <col min="11269" max="11269" width="8.140625" style="1" customWidth="1"/>
    <col min="11270" max="11272" width="8.7109375" style="1" customWidth="1"/>
    <col min="11273" max="11273" width="11.28515625" style="1" customWidth="1"/>
    <col min="11274" max="11274" width="11.5703125" style="1" bestFit="1" customWidth="1"/>
    <col min="11275" max="11520" width="9.140625" style="1"/>
    <col min="11521" max="11521" width="5.140625" style="1" customWidth="1"/>
    <col min="11522" max="11522" width="10.28515625" style="1" customWidth="1"/>
    <col min="11523" max="11523" width="25.85546875" style="1" customWidth="1"/>
    <col min="11524" max="11524" width="10.28515625" style="1" customWidth="1"/>
    <col min="11525" max="11525" width="8.140625" style="1" customWidth="1"/>
    <col min="11526" max="11528" width="8.7109375" style="1" customWidth="1"/>
    <col min="11529" max="11529" width="11.28515625" style="1" customWidth="1"/>
    <col min="11530" max="11530" width="11.5703125" style="1" bestFit="1" customWidth="1"/>
    <col min="11531" max="11776" width="9.140625" style="1"/>
    <col min="11777" max="11777" width="5.140625" style="1" customWidth="1"/>
    <col min="11778" max="11778" width="10.28515625" style="1" customWidth="1"/>
    <col min="11779" max="11779" width="25.85546875" style="1" customWidth="1"/>
    <col min="11780" max="11780" width="10.28515625" style="1" customWidth="1"/>
    <col min="11781" max="11781" width="8.140625" style="1" customWidth="1"/>
    <col min="11782" max="11784" width="8.7109375" style="1" customWidth="1"/>
    <col min="11785" max="11785" width="11.28515625" style="1" customWidth="1"/>
    <col min="11786" max="11786" width="11.5703125" style="1" bestFit="1" customWidth="1"/>
    <col min="11787" max="12032" width="9.140625" style="1"/>
    <col min="12033" max="12033" width="5.140625" style="1" customWidth="1"/>
    <col min="12034" max="12034" width="10.28515625" style="1" customWidth="1"/>
    <col min="12035" max="12035" width="25.85546875" style="1" customWidth="1"/>
    <col min="12036" max="12036" width="10.28515625" style="1" customWidth="1"/>
    <col min="12037" max="12037" width="8.140625" style="1" customWidth="1"/>
    <col min="12038" max="12040" width="8.7109375" style="1" customWidth="1"/>
    <col min="12041" max="12041" width="11.28515625" style="1" customWidth="1"/>
    <col min="12042" max="12042" width="11.5703125" style="1" bestFit="1" customWidth="1"/>
    <col min="12043" max="12288" width="9.140625" style="1"/>
    <col min="12289" max="12289" width="5.140625" style="1" customWidth="1"/>
    <col min="12290" max="12290" width="10.28515625" style="1" customWidth="1"/>
    <col min="12291" max="12291" width="25.85546875" style="1" customWidth="1"/>
    <col min="12292" max="12292" width="10.28515625" style="1" customWidth="1"/>
    <col min="12293" max="12293" width="8.140625" style="1" customWidth="1"/>
    <col min="12294" max="12296" width="8.7109375" style="1" customWidth="1"/>
    <col min="12297" max="12297" width="11.28515625" style="1" customWidth="1"/>
    <col min="12298" max="12298" width="11.5703125" style="1" bestFit="1" customWidth="1"/>
    <col min="12299" max="12544" width="9.140625" style="1"/>
    <col min="12545" max="12545" width="5.140625" style="1" customWidth="1"/>
    <col min="12546" max="12546" width="10.28515625" style="1" customWidth="1"/>
    <col min="12547" max="12547" width="25.85546875" style="1" customWidth="1"/>
    <col min="12548" max="12548" width="10.28515625" style="1" customWidth="1"/>
    <col min="12549" max="12549" width="8.140625" style="1" customWidth="1"/>
    <col min="12550" max="12552" width="8.7109375" style="1" customWidth="1"/>
    <col min="12553" max="12553" width="11.28515625" style="1" customWidth="1"/>
    <col min="12554" max="12554" width="11.5703125" style="1" bestFit="1" customWidth="1"/>
    <col min="12555" max="12800" width="9.140625" style="1"/>
    <col min="12801" max="12801" width="5.140625" style="1" customWidth="1"/>
    <col min="12802" max="12802" width="10.28515625" style="1" customWidth="1"/>
    <col min="12803" max="12803" width="25.85546875" style="1" customWidth="1"/>
    <col min="12804" max="12804" width="10.28515625" style="1" customWidth="1"/>
    <col min="12805" max="12805" width="8.140625" style="1" customWidth="1"/>
    <col min="12806" max="12808" width="8.7109375" style="1" customWidth="1"/>
    <col min="12809" max="12809" width="11.28515625" style="1" customWidth="1"/>
    <col min="12810" max="12810" width="11.5703125" style="1" bestFit="1" customWidth="1"/>
    <col min="12811" max="13056" width="9.140625" style="1"/>
    <col min="13057" max="13057" width="5.140625" style="1" customWidth="1"/>
    <col min="13058" max="13058" width="10.28515625" style="1" customWidth="1"/>
    <col min="13059" max="13059" width="25.85546875" style="1" customWidth="1"/>
    <col min="13060" max="13060" width="10.28515625" style="1" customWidth="1"/>
    <col min="13061" max="13061" width="8.140625" style="1" customWidth="1"/>
    <col min="13062" max="13064" width="8.7109375" style="1" customWidth="1"/>
    <col min="13065" max="13065" width="11.28515625" style="1" customWidth="1"/>
    <col min="13066" max="13066" width="11.5703125" style="1" bestFit="1" customWidth="1"/>
    <col min="13067" max="13312" width="9.140625" style="1"/>
    <col min="13313" max="13313" width="5.140625" style="1" customWidth="1"/>
    <col min="13314" max="13314" width="10.28515625" style="1" customWidth="1"/>
    <col min="13315" max="13315" width="25.85546875" style="1" customWidth="1"/>
    <col min="13316" max="13316" width="10.28515625" style="1" customWidth="1"/>
    <col min="13317" max="13317" width="8.140625" style="1" customWidth="1"/>
    <col min="13318" max="13320" width="8.7109375" style="1" customWidth="1"/>
    <col min="13321" max="13321" width="11.28515625" style="1" customWidth="1"/>
    <col min="13322" max="13322" width="11.5703125" style="1" bestFit="1" customWidth="1"/>
    <col min="13323" max="13568" width="9.140625" style="1"/>
    <col min="13569" max="13569" width="5.140625" style="1" customWidth="1"/>
    <col min="13570" max="13570" width="10.28515625" style="1" customWidth="1"/>
    <col min="13571" max="13571" width="25.85546875" style="1" customWidth="1"/>
    <col min="13572" max="13572" width="10.28515625" style="1" customWidth="1"/>
    <col min="13573" max="13573" width="8.140625" style="1" customWidth="1"/>
    <col min="13574" max="13576" width="8.7109375" style="1" customWidth="1"/>
    <col min="13577" max="13577" width="11.28515625" style="1" customWidth="1"/>
    <col min="13578" max="13578" width="11.5703125" style="1" bestFit="1" customWidth="1"/>
    <col min="13579" max="13824" width="9.140625" style="1"/>
    <col min="13825" max="13825" width="5.140625" style="1" customWidth="1"/>
    <col min="13826" max="13826" width="10.28515625" style="1" customWidth="1"/>
    <col min="13827" max="13827" width="25.85546875" style="1" customWidth="1"/>
    <col min="13828" max="13828" width="10.28515625" style="1" customWidth="1"/>
    <col min="13829" max="13829" width="8.140625" style="1" customWidth="1"/>
    <col min="13830" max="13832" width="8.7109375" style="1" customWidth="1"/>
    <col min="13833" max="13833" width="11.28515625" style="1" customWidth="1"/>
    <col min="13834" max="13834" width="11.5703125" style="1" bestFit="1" customWidth="1"/>
    <col min="13835" max="14080" width="9.140625" style="1"/>
    <col min="14081" max="14081" width="5.140625" style="1" customWidth="1"/>
    <col min="14082" max="14082" width="10.28515625" style="1" customWidth="1"/>
    <col min="14083" max="14083" width="25.85546875" style="1" customWidth="1"/>
    <col min="14084" max="14084" width="10.28515625" style="1" customWidth="1"/>
    <col min="14085" max="14085" width="8.140625" style="1" customWidth="1"/>
    <col min="14086" max="14088" width="8.7109375" style="1" customWidth="1"/>
    <col min="14089" max="14089" width="11.28515625" style="1" customWidth="1"/>
    <col min="14090" max="14090" width="11.5703125" style="1" bestFit="1" customWidth="1"/>
    <col min="14091" max="14336" width="9.140625" style="1"/>
    <col min="14337" max="14337" width="5.140625" style="1" customWidth="1"/>
    <col min="14338" max="14338" width="10.28515625" style="1" customWidth="1"/>
    <col min="14339" max="14339" width="25.85546875" style="1" customWidth="1"/>
    <col min="14340" max="14340" width="10.28515625" style="1" customWidth="1"/>
    <col min="14341" max="14341" width="8.140625" style="1" customWidth="1"/>
    <col min="14342" max="14344" width="8.7109375" style="1" customWidth="1"/>
    <col min="14345" max="14345" width="11.28515625" style="1" customWidth="1"/>
    <col min="14346" max="14346" width="11.5703125" style="1" bestFit="1" customWidth="1"/>
    <col min="14347" max="14592" width="9.140625" style="1"/>
    <col min="14593" max="14593" width="5.140625" style="1" customWidth="1"/>
    <col min="14594" max="14594" width="10.28515625" style="1" customWidth="1"/>
    <col min="14595" max="14595" width="25.85546875" style="1" customWidth="1"/>
    <col min="14596" max="14596" width="10.28515625" style="1" customWidth="1"/>
    <col min="14597" max="14597" width="8.140625" style="1" customWidth="1"/>
    <col min="14598" max="14600" width="8.7109375" style="1" customWidth="1"/>
    <col min="14601" max="14601" width="11.28515625" style="1" customWidth="1"/>
    <col min="14602" max="14602" width="11.5703125" style="1" bestFit="1" customWidth="1"/>
    <col min="14603" max="14848" width="9.140625" style="1"/>
    <col min="14849" max="14849" width="5.140625" style="1" customWidth="1"/>
    <col min="14850" max="14850" width="10.28515625" style="1" customWidth="1"/>
    <col min="14851" max="14851" width="25.85546875" style="1" customWidth="1"/>
    <col min="14852" max="14852" width="10.28515625" style="1" customWidth="1"/>
    <col min="14853" max="14853" width="8.140625" style="1" customWidth="1"/>
    <col min="14854" max="14856" width="8.7109375" style="1" customWidth="1"/>
    <col min="14857" max="14857" width="11.28515625" style="1" customWidth="1"/>
    <col min="14858" max="14858" width="11.5703125" style="1" bestFit="1" customWidth="1"/>
    <col min="14859" max="15104" width="9.140625" style="1"/>
    <col min="15105" max="15105" width="5.140625" style="1" customWidth="1"/>
    <col min="15106" max="15106" width="10.28515625" style="1" customWidth="1"/>
    <col min="15107" max="15107" width="25.85546875" style="1" customWidth="1"/>
    <col min="15108" max="15108" width="10.28515625" style="1" customWidth="1"/>
    <col min="15109" max="15109" width="8.140625" style="1" customWidth="1"/>
    <col min="15110" max="15112" width="8.7109375" style="1" customWidth="1"/>
    <col min="15113" max="15113" width="11.28515625" style="1" customWidth="1"/>
    <col min="15114" max="15114" width="11.5703125" style="1" bestFit="1" customWidth="1"/>
    <col min="15115" max="15360" width="9.140625" style="1"/>
    <col min="15361" max="15361" width="5.140625" style="1" customWidth="1"/>
    <col min="15362" max="15362" width="10.28515625" style="1" customWidth="1"/>
    <col min="15363" max="15363" width="25.85546875" style="1" customWidth="1"/>
    <col min="15364" max="15364" width="10.28515625" style="1" customWidth="1"/>
    <col min="15365" max="15365" width="8.140625" style="1" customWidth="1"/>
    <col min="15366" max="15368" width="8.7109375" style="1" customWidth="1"/>
    <col min="15369" max="15369" width="11.28515625" style="1" customWidth="1"/>
    <col min="15370" max="15370" width="11.5703125" style="1" bestFit="1" customWidth="1"/>
    <col min="15371" max="15616" width="9.140625" style="1"/>
    <col min="15617" max="15617" width="5.140625" style="1" customWidth="1"/>
    <col min="15618" max="15618" width="10.28515625" style="1" customWidth="1"/>
    <col min="15619" max="15619" width="25.85546875" style="1" customWidth="1"/>
    <col min="15620" max="15620" width="10.28515625" style="1" customWidth="1"/>
    <col min="15621" max="15621" width="8.140625" style="1" customWidth="1"/>
    <col min="15622" max="15624" width="8.7109375" style="1" customWidth="1"/>
    <col min="15625" max="15625" width="11.28515625" style="1" customWidth="1"/>
    <col min="15626" max="15626" width="11.5703125" style="1" bestFit="1" customWidth="1"/>
    <col min="15627" max="15872" width="9.140625" style="1"/>
    <col min="15873" max="15873" width="5.140625" style="1" customWidth="1"/>
    <col min="15874" max="15874" width="10.28515625" style="1" customWidth="1"/>
    <col min="15875" max="15875" width="25.85546875" style="1" customWidth="1"/>
    <col min="15876" max="15876" width="10.28515625" style="1" customWidth="1"/>
    <col min="15877" max="15877" width="8.140625" style="1" customWidth="1"/>
    <col min="15878" max="15880" width="8.7109375" style="1" customWidth="1"/>
    <col min="15881" max="15881" width="11.28515625" style="1" customWidth="1"/>
    <col min="15882" max="15882" width="11.5703125" style="1" bestFit="1" customWidth="1"/>
    <col min="15883" max="16128" width="9.140625" style="1"/>
    <col min="16129" max="16129" width="5.140625" style="1" customWidth="1"/>
    <col min="16130" max="16130" width="10.28515625" style="1" customWidth="1"/>
    <col min="16131" max="16131" width="25.85546875" style="1" customWidth="1"/>
    <col min="16132" max="16132" width="10.28515625" style="1" customWidth="1"/>
    <col min="16133" max="16133" width="8.140625" style="1" customWidth="1"/>
    <col min="16134" max="16136" width="8.7109375" style="1" customWidth="1"/>
    <col min="16137" max="16137" width="11.28515625" style="1" customWidth="1"/>
    <col min="16138" max="16138" width="11.5703125" style="1" bestFit="1" customWidth="1"/>
    <col min="16139" max="16384" width="9.140625" style="1"/>
  </cols>
  <sheetData>
    <row r="1" spans="1:9" ht="27.75" customHeight="1" x14ac:dyDescent="0.25">
      <c r="A1" s="73" t="s">
        <v>0</v>
      </c>
      <c r="B1" s="73"/>
      <c r="C1" s="73"/>
      <c r="D1" s="73"/>
      <c r="E1" s="74" t="s">
        <v>100</v>
      </c>
      <c r="F1" s="74"/>
      <c r="G1" s="74"/>
      <c r="H1" s="74"/>
      <c r="I1" s="74"/>
    </row>
    <row r="2" spans="1:9" ht="14.25" customHeight="1" x14ac:dyDescent="0.25">
      <c r="A2" s="70" t="s">
        <v>1</v>
      </c>
      <c r="B2" s="71"/>
      <c r="C2" s="71"/>
      <c r="D2" s="71"/>
      <c r="E2" s="71"/>
      <c r="F2" s="71"/>
      <c r="G2" s="71"/>
      <c r="H2" s="71"/>
      <c r="I2" s="71"/>
    </row>
    <row r="3" spans="1:9" ht="14.25" customHeight="1" x14ac:dyDescent="0.25">
      <c r="A3" s="75" t="s">
        <v>2</v>
      </c>
      <c r="B3" s="71"/>
      <c r="C3" s="76" t="s">
        <v>3</v>
      </c>
      <c r="D3" s="71"/>
      <c r="E3" s="71"/>
      <c r="F3" s="71"/>
      <c r="G3" s="71"/>
      <c r="H3" s="71"/>
      <c r="I3" s="71"/>
    </row>
    <row r="4" spans="1:9" ht="14.25" customHeight="1" x14ac:dyDescent="0.25">
      <c r="A4" s="70" t="s">
        <v>1</v>
      </c>
      <c r="B4" s="71"/>
      <c r="C4" s="71"/>
      <c r="D4" s="71"/>
      <c r="E4" s="71"/>
      <c r="F4" s="71"/>
      <c r="G4" s="71"/>
      <c r="H4" s="71"/>
      <c r="I4" s="71"/>
    </row>
    <row r="5" spans="1:9" ht="14.25" customHeight="1" x14ac:dyDescent="0.25">
      <c r="A5" s="75" t="s">
        <v>4</v>
      </c>
      <c r="B5" s="71"/>
      <c r="C5" s="77" t="s">
        <v>5</v>
      </c>
      <c r="D5" s="71"/>
      <c r="E5" s="71"/>
      <c r="F5" s="71"/>
      <c r="G5" s="71"/>
      <c r="H5" s="71"/>
      <c r="I5" s="71"/>
    </row>
    <row r="6" spans="1:9" ht="14.25" customHeight="1" x14ac:dyDescent="0.25">
      <c r="A6" s="70" t="s">
        <v>1</v>
      </c>
      <c r="B6" s="71"/>
      <c r="C6" s="71"/>
      <c r="D6" s="71"/>
      <c r="E6" s="71"/>
      <c r="F6" s="71"/>
      <c r="G6" s="71"/>
      <c r="H6" s="71"/>
      <c r="I6" s="71"/>
    </row>
    <row r="7" spans="1:9" ht="17.25" customHeight="1" x14ac:dyDescent="0.25">
      <c r="A7" s="78" t="s">
        <v>6</v>
      </c>
      <c r="B7" s="71"/>
      <c r="C7" s="71"/>
      <c r="D7" s="71"/>
      <c r="E7" s="71"/>
      <c r="F7" s="71"/>
      <c r="G7" s="71"/>
      <c r="H7" s="71"/>
      <c r="I7" s="71"/>
    </row>
    <row r="8" spans="1:9" ht="14.25" customHeight="1" x14ac:dyDescent="0.25">
      <c r="A8" s="79" t="s">
        <v>7</v>
      </c>
      <c r="B8" s="71"/>
      <c r="C8" s="80" t="s">
        <v>99</v>
      </c>
      <c r="D8" s="81"/>
      <c r="E8" s="81"/>
      <c r="F8" s="81"/>
      <c r="G8" s="81"/>
      <c r="H8" s="81"/>
      <c r="I8" s="81"/>
    </row>
    <row r="9" spans="1:9" ht="14.25" customHeight="1" x14ac:dyDescent="0.25">
      <c r="A9" s="79" t="s">
        <v>8</v>
      </c>
      <c r="B9" s="71"/>
      <c r="C9" s="81"/>
      <c r="D9" s="81"/>
      <c r="E9" s="81"/>
      <c r="F9" s="81"/>
      <c r="G9" s="81"/>
      <c r="H9" s="81"/>
      <c r="I9" s="81"/>
    </row>
    <row r="10" spans="1:9" ht="14.25" customHeight="1" x14ac:dyDescent="0.25">
      <c r="A10" s="70" t="s">
        <v>1</v>
      </c>
      <c r="B10" s="71"/>
      <c r="C10" s="71"/>
      <c r="D10" s="71"/>
      <c r="E10" s="71"/>
      <c r="F10" s="71"/>
      <c r="G10" s="71"/>
      <c r="H10" s="71"/>
      <c r="I10" s="71"/>
    </row>
    <row r="11" spans="1:9" ht="14.25" customHeight="1" x14ac:dyDescent="0.25">
      <c r="A11" s="75" t="s">
        <v>9</v>
      </c>
      <c r="B11" s="71"/>
      <c r="C11" s="77"/>
      <c r="D11" s="71"/>
      <c r="E11" s="71"/>
      <c r="F11" s="71"/>
      <c r="G11" s="71"/>
      <c r="H11" s="71"/>
      <c r="I11" s="71"/>
    </row>
    <row r="12" spans="1:9" ht="14.25" customHeight="1" x14ac:dyDescent="0.25">
      <c r="A12" s="70" t="s">
        <v>1</v>
      </c>
      <c r="B12" s="71"/>
      <c r="C12" s="71"/>
      <c r="D12" s="71"/>
      <c r="E12" s="71"/>
      <c r="F12" s="71"/>
      <c r="G12" s="71"/>
      <c r="H12" s="71"/>
      <c r="I12" s="71"/>
    </row>
    <row r="13" spans="1:9" ht="14.25" customHeight="1" x14ac:dyDescent="0.25">
      <c r="A13" s="82" t="s">
        <v>1</v>
      </c>
      <c r="B13" s="71"/>
      <c r="C13" s="2" t="s">
        <v>10</v>
      </c>
      <c r="D13" s="83">
        <f>G73/1000</f>
        <v>0</v>
      </c>
      <c r="E13" s="71"/>
      <c r="F13" s="84" t="s">
        <v>11</v>
      </c>
      <c r="G13" s="71"/>
      <c r="H13" s="85" t="s">
        <v>1</v>
      </c>
      <c r="I13" s="71"/>
    </row>
    <row r="14" spans="1:9" ht="14.25" customHeight="1" x14ac:dyDescent="0.25">
      <c r="A14" s="86" t="s">
        <v>12</v>
      </c>
      <c r="B14" s="71"/>
      <c r="C14" s="71"/>
      <c r="D14" s="87">
        <f>G63/1000</f>
        <v>0</v>
      </c>
      <c r="E14" s="71"/>
      <c r="F14" s="88" t="s">
        <v>13</v>
      </c>
      <c r="G14" s="71"/>
      <c r="H14" s="85" t="s">
        <v>1</v>
      </c>
      <c r="I14" s="71"/>
    </row>
    <row r="15" spans="1:9" ht="14.25" customHeight="1" x14ac:dyDescent="0.25">
      <c r="A15" s="89" t="s">
        <v>14</v>
      </c>
      <c r="B15" s="71"/>
      <c r="C15" s="71"/>
      <c r="D15" s="87">
        <f>G64/1000</f>
        <v>0</v>
      </c>
      <c r="E15" s="71"/>
      <c r="F15" s="84" t="s">
        <v>11</v>
      </c>
      <c r="G15" s="71"/>
      <c r="H15" s="85" t="s">
        <v>1</v>
      </c>
      <c r="I15" s="71"/>
    </row>
    <row r="16" spans="1:9" ht="14.25" customHeight="1" x14ac:dyDescent="0.25">
      <c r="A16" s="70" t="s">
        <v>1</v>
      </c>
      <c r="B16" s="71"/>
      <c r="C16" s="71"/>
      <c r="D16" s="71"/>
      <c r="E16" s="71"/>
      <c r="F16" s="71"/>
      <c r="G16" s="71"/>
      <c r="H16" s="71"/>
      <c r="I16" s="71"/>
    </row>
    <row r="17" spans="1:9" ht="14.25" customHeight="1" x14ac:dyDescent="0.25">
      <c r="A17" s="95" t="s">
        <v>15</v>
      </c>
      <c r="B17" s="96"/>
      <c r="C17" s="96"/>
      <c r="D17" s="96"/>
      <c r="E17" s="96"/>
      <c r="F17" s="96"/>
      <c r="G17" s="96"/>
      <c r="H17" s="96"/>
      <c r="I17" s="96"/>
    </row>
    <row r="18" spans="1:9" ht="14.25" customHeight="1" x14ac:dyDescent="0.25">
      <c r="A18" s="97" t="s">
        <v>16</v>
      </c>
      <c r="B18" s="99" t="s">
        <v>17</v>
      </c>
      <c r="C18" s="101" t="s">
        <v>18</v>
      </c>
      <c r="D18" s="102" t="s">
        <v>19</v>
      </c>
      <c r="E18" s="103" t="s">
        <v>20</v>
      </c>
      <c r="F18" s="104" t="s">
        <v>21</v>
      </c>
      <c r="G18" s="105" t="s">
        <v>22</v>
      </c>
      <c r="H18" s="106" t="s">
        <v>10</v>
      </c>
      <c r="I18" s="107"/>
    </row>
    <row r="19" spans="1:9" ht="33.75" customHeight="1" x14ac:dyDescent="0.25">
      <c r="A19" s="98"/>
      <c r="B19" s="100"/>
      <c r="C19" s="100"/>
      <c r="D19" s="100"/>
      <c r="E19" s="100"/>
      <c r="F19" s="100"/>
      <c r="G19" s="100"/>
      <c r="H19" s="3" t="s">
        <v>23</v>
      </c>
      <c r="I19" s="4" t="s">
        <v>24</v>
      </c>
    </row>
    <row r="20" spans="1:9" ht="14.25" customHeight="1" x14ac:dyDescent="0.25">
      <c r="A20" s="5">
        <v>1</v>
      </c>
      <c r="B20" s="6">
        <v>2</v>
      </c>
      <c r="C20" s="7">
        <v>3</v>
      </c>
      <c r="D20" s="8">
        <v>4</v>
      </c>
      <c r="E20" s="9">
        <v>5</v>
      </c>
      <c r="F20" s="10">
        <v>6</v>
      </c>
      <c r="G20" s="10">
        <v>7</v>
      </c>
      <c r="H20" s="10">
        <v>8</v>
      </c>
      <c r="I20" s="11">
        <v>9</v>
      </c>
    </row>
    <row r="21" spans="1:9" ht="14.25" customHeight="1" x14ac:dyDescent="0.25">
      <c r="A21" s="108" t="s">
        <v>25</v>
      </c>
      <c r="B21" s="107"/>
      <c r="C21" s="107"/>
      <c r="D21" s="107"/>
      <c r="E21" s="107"/>
      <c r="F21" s="107"/>
      <c r="G21" s="107"/>
      <c r="H21" s="107"/>
      <c r="I21" s="107"/>
    </row>
    <row r="22" spans="1:9" ht="67.5" customHeight="1" x14ac:dyDescent="0.25">
      <c r="A22" s="12">
        <v>1</v>
      </c>
      <c r="B22" s="13" t="s">
        <v>26</v>
      </c>
      <c r="C22" s="14" t="s">
        <v>27</v>
      </c>
      <c r="D22" s="15" t="s">
        <v>28</v>
      </c>
      <c r="E22" s="16"/>
      <c r="F22" s="17">
        <v>5</v>
      </c>
      <c r="G22" s="18"/>
      <c r="H22" s="19"/>
      <c r="I22" s="19"/>
    </row>
    <row r="23" spans="1:9" ht="29.25" customHeight="1" x14ac:dyDescent="0.25">
      <c r="A23" s="20" t="s">
        <v>1</v>
      </c>
      <c r="B23" s="21" t="s">
        <v>29</v>
      </c>
      <c r="C23" s="22" t="s">
        <v>30</v>
      </c>
      <c r="D23" s="15" t="s">
        <v>31</v>
      </c>
      <c r="E23" s="23">
        <f>11.6*1.2</f>
        <v>13.92</v>
      </c>
      <c r="F23" s="17">
        <f>E23*F22</f>
        <v>69.599999999999994</v>
      </c>
      <c r="G23" s="19">
        <v>283</v>
      </c>
      <c r="H23" s="19">
        <f>E23*G23</f>
        <v>3939.36</v>
      </c>
      <c r="I23" s="24">
        <f>F23*G23</f>
        <v>19696.8</v>
      </c>
    </row>
    <row r="24" spans="1:9" ht="58.5" customHeight="1" x14ac:dyDescent="0.25">
      <c r="A24" s="25">
        <v>2</v>
      </c>
      <c r="B24" s="13" t="s">
        <v>32</v>
      </c>
      <c r="C24" s="14" t="s">
        <v>33</v>
      </c>
      <c r="D24" s="15" t="s">
        <v>28</v>
      </c>
      <c r="E24" s="16"/>
      <c r="F24" s="17">
        <v>5</v>
      </c>
      <c r="G24" s="18"/>
      <c r="H24" s="19"/>
      <c r="I24" s="26"/>
    </row>
    <row r="25" spans="1:9" ht="29.25" customHeight="1" x14ac:dyDescent="0.25">
      <c r="A25" s="20" t="s">
        <v>1</v>
      </c>
      <c r="B25" s="21" t="s">
        <v>29</v>
      </c>
      <c r="C25" s="22" t="s">
        <v>30</v>
      </c>
      <c r="D25" s="15" t="s">
        <v>31</v>
      </c>
      <c r="E25" s="23">
        <f>0.32*1.2</f>
        <v>0.38400000000000001</v>
      </c>
      <c r="F25" s="17">
        <f>E25*F24</f>
        <v>1.92</v>
      </c>
      <c r="G25" s="19">
        <v>283</v>
      </c>
      <c r="H25" s="19">
        <f>E25*G25</f>
        <v>108.672</v>
      </c>
      <c r="I25" s="24">
        <f>F25*G25</f>
        <v>543.36</v>
      </c>
    </row>
    <row r="26" spans="1:9" ht="86.25" customHeight="1" x14ac:dyDescent="0.25">
      <c r="A26" s="25">
        <v>3</v>
      </c>
      <c r="B26" s="13" t="s">
        <v>34</v>
      </c>
      <c r="C26" s="14" t="s">
        <v>35</v>
      </c>
      <c r="D26" s="15" t="s">
        <v>28</v>
      </c>
      <c r="E26" s="16"/>
      <c r="F26" s="17">
        <v>10</v>
      </c>
      <c r="G26" s="18"/>
      <c r="H26" s="19"/>
      <c r="I26" s="19"/>
    </row>
    <row r="27" spans="1:9" s="34" customFormat="1" ht="29.25" customHeight="1" x14ac:dyDescent="0.25">
      <c r="A27" s="27"/>
      <c r="B27" s="28" t="s">
        <v>29</v>
      </c>
      <c r="C27" s="29" t="s">
        <v>30</v>
      </c>
      <c r="D27" s="30" t="s">
        <v>31</v>
      </c>
      <c r="E27" s="31">
        <f>11.6*1.35</f>
        <v>15.66</v>
      </c>
      <c r="F27" s="32">
        <f>E27*F26</f>
        <v>156.6</v>
      </c>
      <c r="G27" s="33">
        <v>283</v>
      </c>
      <c r="H27" s="33">
        <f>E27*G27</f>
        <v>4431.78</v>
      </c>
      <c r="I27" s="24">
        <f>F27*G27</f>
        <v>44317.799999999996</v>
      </c>
    </row>
    <row r="28" spans="1:9" ht="81" customHeight="1" x14ac:dyDescent="0.25">
      <c r="A28" s="25">
        <v>4</v>
      </c>
      <c r="B28" s="13" t="s">
        <v>36</v>
      </c>
      <c r="C28" s="14" t="s">
        <v>37</v>
      </c>
      <c r="D28" s="15" t="s">
        <v>28</v>
      </c>
      <c r="E28" s="16"/>
      <c r="F28" s="17">
        <v>10</v>
      </c>
      <c r="G28" s="18"/>
      <c r="H28" s="19"/>
      <c r="I28" s="26"/>
    </row>
    <row r="29" spans="1:9" s="34" customFormat="1" ht="30" customHeight="1" x14ac:dyDescent="0.25">
      <c r="A29" s="27" t="s">
        <v>1</v>
      </c>
      <c r="B29" s="28" t="s">
        <v>29</v>
      </c>
      <c r="C29" s="29" t="s">
        <v>30</v>
      </c>
      <c r="D29" s="30" t="s">
        <v>31</v>
      </c>
      <c r="E29" s="31">
        <f>0.32*1.35</f>
        <v>0.43200000000000005</v>
      </c>
      <c r="F29" s="32">
        <f>E29*F28</f>
        <v>4.32</v>
      </c>
      <c r="G29" s="33">
        <v>283</v>
      </c>
      <c r="H29" s="33">
        <f>E29*G29</f>
        <v>122.25600000000001</v>
      </c>
      <c r="I29" s="24">
        <f>F29*G29</f>
        <v>1222.5600000000002</v>
      </c>
    </row>
    <row r="30" spans="1:9" ht="93.75" customHeight="1" x14ac:dyDescent="0.25">
      <c r="A30" s="25">
        <v>5</v>
      </c>
      <c r="B30" s="13" t="s">
        <v>38</v>
      </c>
      <c r="C30" s="14" t="s">
        <v>39</v>
      </c>
      <c r="D30" s="15" t="s">
        <v>28</v>
      </c>
      <c r="E30" s="16"/>
      <c r="F30" s="17">
        <v>186.1</v>
      </c>
      <c r="G30" s="18"/>
      <c r="H30" s="19"/>
      <c r="I30" s="19"/>
    </row>
    <row r="31" spans="1:9" ht="33" customHeight="1" x14ac:dyDescent="0.25">
      <c r="A31" s="20" t="s">
        <v>1</v>
      </c>
      <c r="B31" s="21" t="s">
        <v>29</v>
      </c>
      <c r="C31" s="22" t="s">
        <v>30</v>
      </c>
      <c r="D31" s="15" t="s">
        <v>31</v>
      </c>
      <c r="E31" s="23">
        <f>11.6*1.2*1.2</f>
        <v>16.704000000000001</v>
      </c>
      <c r="F31" s="17">
        <f>E31*F30</f>
        <v>3108.6143999999999</v>
      </c>
      <c r="G31" s="19">
        <v>283</v>
      </c>
      <c r="H31" s="19">
        <f>E31*G31</f>
        <v>4727.232</v>
      </c>
      <c r="I31" s="24">
        <f>F31*G31</f>
        <v>879737.87520000001</v>
      </c>
    </row>
    <row r="32" spans="1:9" ht="81.75" customHeight="1" x14ac:dyDescent="0.25">
      <c r="A32" s="25">
        <v>6</v>
      </c>
      <c r="B32" s="13" t="s">
        <v>40</v>
      </c>
      <c r="C32" s="14" t="s">
        <v>41</v>
      </c>
      <c r="D32" s="15" t="s">
        <v>28</v>
      </c>
      <c r="E32" s="16"/>
      <c r="F32" s="17">
        <v>186.1</v>
      </c>
      <c r="G32" s="18"/>
      <c r="H32" s="19"/>
      <c r="I32" s="26"/>
    </row>
    <row r="33" spans="1:9" ht="30.75" customHeight="1" x14ac:dyDescent="0.25">
      <c r="A33" s="20" t="s">
        <v>1</v>
      </c>
      <c r="B33" s="21" t="s">
        <v>29</v>
      </c>
      <c r="C33" s="22" t="s">
        <v>30</v>
      </c>
      <c r="D33" s="15" t="s">
        <v>31</v>
      </c>
      <c r="E33" s="23">
        <f>0.32*1.2*1.2</f>
        <v>0.46079999999999999</v>
      </c>
      <c r="F33" s="17">
        <f>E33*F32</f>
        <v>85.75488</v>
      </c>
      <c r="G33" s="19">
        <v>283</v>
      </c>
      <c r="H33" s="19">
        <f>E33*G33</f>
        <v>130.40639999999999</v>
      </c>
      <c r="I33" s="24">
        <f>F33*G33</f>
        <v>24268.63104</v>
      </c>
    </row>
    <row r="34" spans="1:9" ht="40.5" customHeight="1" x14ac:dyDescent="0.25">
      <c r="A34" s="25">
        <v>7</v>
      </c>
      <c r="B34" s="35" t="s">
        <v>42</v>
      </c>
      <c r="C34" s="14" t="s">
        <v>43</v>
      </c>
      <c r="D34" s="15" t="s">
        <v>44</v>
      </c>
      <c r="E34" s="16"/>
      <c r="F34" s="17">
        <v>1</v>
      </c>
      <c r="G34" s="18"/>
      <c r="H34" s="19"/>
      <c r="I34" s="19"/>
    </row>
    <row r="35" spans="1:9" ht="29.25" customHeight="1" x14ac:dyDescent="0.25">
      <c r="A35" s="20" t="s">
        <v>1</v>
      </c>
      <c r="B35" s="21" t="s">
        <v>45</v>
      </c>
      <c r="C35" s="22" t="s">
        <v>46</v>
      </c>
      <c r="D35" s="15" t="s">
        <v>31</v>
      </c>
      <c r="E35" s="23">
        <v>2.9</v>
      </c>
      <c r="F35" s="17">
        <f>E35*F34</f>
        <v>2.9</v>
      </c>
      <c r="G35" s="19">
        <v>301</v>
      </c>
      <c r="H35" s="19">
        <f>E35*G35</f>
        <v>872.9</v>
      </c>
      <c r="I35" s="24">
        <f>F35*G35</f>
        <v>872.9</v>
      </c>
    </row>
    <row r="36" spans="1:9" ht="29.25" customHeight="1" x14ac:dyDescent="0.25">
      <c r="A36" s="25">
        <v>8</v>
      </c>
      <c r="B36" s="35" t="s">
        <v>47</v>
      </c>
      <c r="C36" s="14" t="s">
        <v>48</v>
      </c>
      <c r="D36" s="15" t="s">
        <v>49</v>
      </c>
      <c r="E36" s="16"/>
      <c r="F36" s="17">
        <v>1</v>
      </c>
      <c r="G36" s="18"/>
      <c r="H36" s="19"/>
      <c r="I36" s="19"/>
    </row>
    <row r="37" spans="1:9" ht="29.25" customHeight="1" x14ac:dyDescent="0.25">
      <c r="A37" s="20" t="s">
        <v>1</v>
      </c>
      <c r="B37" s="21" t="s">
        <v>50</v>
      </c>
      <c r="C37" s="22" t="s">
        <v>51</v>
      </c>
      <c r="D37" s="15" t="s">
        <v>31</v>
      </c>
      <c r="E37" s="23">
        <v>2.2000000000000002</v>
      </c>
      <c r="F37" s="17">
        <f>E37*F36</f>
        <v>2.2000000000000002</v>
      </c>
      <c r="G37" s="19">
        <v>308</v>
      </c>
      <c r="H37" s="19">
        <f>E37*G37</f>
        <v>677.6</v>
      </c>
      <c r="I37" s="24">
        <f>F37*G37</f>
        <v>677.6</v>
      </c>
    </row>
    <row r="38" spans="1:9" ht="40.5" customHeight="1" x14ac:dyDescent="0.25">
      <c r="A38" s="36">
        <v>9</v>
      </c>
      <c r="B38" s="13" t="s">
        <v>52</v>
      </c>
      <c r="C38" s="37" t="s">
        <v>53</v>
      </c>
      <c r="D38" s="38" t="s">
        <v>54</v>
      </c>
      <c r="E38" s="39"/>
      <c r="F38" s="40">
        <v>0.47399999999999998</v>
      </c>
      <c r="G38" s="41"/>
      <c r="H38" s="42"/>
      <c r="I38" s="42"/>
    </row>
    <row r="39" spans="1:9" ht="29.25" customHeight="1" x14ac:dyDescent="0.25">
      <c r="A39" s="43" t="s">
        <v>1</v>
      </c>
      <c r="B39" s="20" t="s">
        <v>55</v>
      </c>
      <c r="C39" s="21" t="s">
        <v>56</v>
      </c>
      <c r="D39" s="38" t="s">
        <v>31</v>
      </c>
      <c r="E39" s="44">
        <v>40.4</v>
      </c>
      <c r="F39" s="40">
        <v>19.1496</v>
      </c>
      <c r="G39" s="42">
        <v>273</v>
      </c>
      <c r="H39" s="19">
        <f>E39*G39</f>
        <v>11029.199999999999</v>
      </c>
      <c r="I39" s="24">
        <f>F39*G39</f>
        <v>5227.8407999999999</v>
      </c>
    </row>
    <row r="40" spans="1:9" ht="14.25" customHeight="1" x14ac:dyDescent="0.25">
      <c r="A40" s="109"/>
      <c r="B40" s="110"/>
      <c r="C40" s="110"/>
      <c r="D40" s="110"/>
      <c r="E40" s="110"/>
      <c r="F40" s="110"/>
      <c r="G40" s="110"/>
      <c r="H40" s="110"/>
      <c r="I40" s="45"/>
    </row>
    <row r="41" spans="1:9" ht="14.25" customHeight="1" x14ac:dyDescent="0.25">
      <c r="A41" s="90" t="s">
        <v>1</v>
      </c>
      <c r="B41" s="91"/>
      <c r="C41" s="111" t="s">
        <v>57</v>
      </c>
      <c r="D41" s="91"/>
      <c r="E41" s="91"/>
      <c r="F41" s="46" t="s">
        <v>1</v>
      </c>
      <c r="G41" s="93"/>
      <c r="H41" s="94"/>
      <c r="I41" s="94"/>
    </row>
    <row r="42" spans="1:9" ht="14.25" customHeight="1" x14ac:dyDescent="0.25">
      <c r="A42" s="90" t="s">
        <v>1</v>
      </c>
      <c r="B42" s="91"/>
      <c r="C42" s="92" t="s">
        <v>58</v>
      </c>
      <c r="D42" s="91"/>
      <c r="E42" s="91"/>
      <c r="F42" s="46" t="s">
        <v>59</v>
      </c>
      <c r="G42" s="93"/>
      <c r="H42" s="94"/>
      <c r="I42" s="94"/>
    </row>
    <row r="43" spans="1:9" ht="25.5" customHeight="1" x14ac:dyDescent="0.25">
      <c r="A43" s="90" t="s">
        <v>1</v>
      </c>
      <c r="B43" s="91"/>
      <c r="C43" s="112" t="s">
        <v>60</v>
      </c>
      <c r="D43" s="91"/>
      <c r="E43" s="91"/>
      <c r="F43" s="46" t="s">
        <v>61</v>
      </c>
      <c r="G43" s="93"/>
      <c r="H43" s="94"/>
      <c r="I43" s="94"/>
    </row>
    <row r="44" spans="1:9" ht="14.25" customHeight="1" x14ac:dyDescent="0.25">
      <c r="A44" s="113" t="s">
        <v>62</v>
      </c>
      <c r="B44" s="114"/>
      <c r="C44" s="114"/>
      <c r="D44" s="114"/>
      <c r="E44" s="114"/>
      <c r="F44" s="114"/>
      <c r="G44" s="114"/>
      <c r="H44" s="114"/>
      <c r="I44" s="114"/>
    </row>
    <row r="45" spans="1:9" ht="37.5" customHeight="1" x14ac:dyDescent="0.25">
      <c r="A45" s="25">
        <f>A38+1</f>
        <v>10</v>
      </c>
      <c r="B45" s="13" t="s">
        <v>63</v>
      </c>
      <c r="C45" s="14" t="s">
        <v>97</v>
      </c>
      <c r="D45" s="15" t="s">
        <v>64</v>
      </c>
      <c r="E45" s="16"/>
      <c r="F45" s="17">
        <v>0.47399999999999998</v>
      </c>
      <c r="G45" s="18"/>
      <c r="H45" s="19"/>
      <c r="I45" s="26">
        <f>F45*H45</f>
        <v>0</v>
      </c>
    </row>
    <row r="46" spans="1:9" ht="26.25" customHeight="1" x14ac:dyDescent="0.25">
      <c r="A46" s="25">
        <f>A45+1</f>
        <v>11</v>
      </c>
      <c r="B46" s="47" t="s">
        <v>65</v>
      </c>
      <c r="C46" s="14" t="s">
        <v>66</v>
      </c>
      <c r="D46" s="15" t="s">
        <v>64</v>
      </c>
      <c r="E46" s="16"/>
      <c r="F46" s="17">
        <v>12.07</v>
      </c>
      <c r="G46" s="18"/>
      <c r="H46" s="19"/>
      <c r="I46" s="26">
        <f t="shared" ref="I46:I52" si="0">F46*H46</f>
        <v>0</v>
      </c>
    </row>
    <row r="47" spans="1:9" s="34" customFormat="1" ht="39" customHeight="1" x14ac:dyDescent="0.25">
      <c r="A47" s="25">
        <f t="shared" ref="A47:A52" si="1">A46+1</f>
        <v>12</v>
      </c>
      <c r="B47" s="48" t="s">
        <v>67</v>
      </c>
      <c r="C47" s="49" t="s">
        <v>68</v>
      </c>
      <c r="D47" s="30" t="s">
        <v>64</v>
      </c>
      <c r="E47" s="50"/>
      <c r="F47" s="32">
        <v>0.66400000000000003</v>
      </c>
      <c r="G47" s="51"/>
      <c r="H47" s="33">
        <v>41837.29</v>
      </c>
      <c r="I47" s="24">
        <f t="shared" si="0"/>
        <v>27779.960560000003</v>
      </c>
    </row>
    <row r="48" spans="1:9" s="34" customFormat="1" ht="21.75" customHeight="1" x14ac:dyDescent="0.25">
      <c r="A48" s="25">
        <f t="shared" si="1"/>
        <v>13</v>
      </c>
      <c r="B48" s="52" t="s">
        <v>69</v>
      </c>
      <c r="C48" s="49" t="s">
        <v>98</v>
      </c>
      <c r="D48" s="30" t="s">
        <v>64</v>
      </c>
      <c r="E48" s="50"/>
      <c r="F48" s="32">
        <v>4.4999999999999998E-2</v>
      </c>
      <c r="G48" s="51"/>
      <c r="H48" s="33"/>
      <c r="I48" s="24">
        <f t="shared" si="0"/>
        <v>0</v>
      </c>
    </row>
    <row r="49" spans="1:9" s="34" customFormat="1" ht="21.75" customHeight="1" x14ac:dyDescent="0.25">
      <c r="A49" s="25">
        <f t="shared" si="1"/>
        <v>14</v>
      </c>
      <c r="B49" s="52" t="s">
        <v>70</v>
      </c>
      <c r="C49" s="49" t="s">
        <v>71</v>
      </c>
      <c r="D49" s="30" t="s">
        <v>72</v>
      </c>
      <c r="E49" s="50"/>
      <c r="F49" s="32">
        <v>558.29999999999995</v>
      </c>
      <c r="G49" s="51"/>
      <c r="H49" s="33"/>
      <c r="I49" s="24">
        <f t="shared" si="0"/>
        <v>0</v>
      </c>
    </row>
    <row r="50" spans="1:9" s="34" customFormat="1" ht="21.75" customHeight="1" x14ac:dyDescent="0.25">
      <c r="A50" s="25">
        <f t="shared" si="1"/>
        <v>15</v>
      </c>
      <c r="B50" s="52" t="s">
        <v>70</v>
      </c>
      <c r="C50" s="49" t="s">
        <v>73</v>
      </c>
      <c r="D50" s="30" t="s">
        <v>72</v>
      </c>
      <c r="E50" s="50"/>
      <c r="F50" s="32">
        <v>50</v>
      </c>
      <c r="G50" s="51"/>
      <c r="H50" s="33"/>
      <c r="I50" s="24">
        <f t="shared" si="0"/>
        <v>0</v>
      </c>
    </row>
    <row r="51" spans="1:9" ht="22.5" customHeight="1" x14ac:dyDescent="0.25">
      <c r="A51" s="25">
        <f t="shared" si="1"/>
        <v>16</v>
      </c>
      <c r="B51" s="47" t="s">
        <v>74</v>
      </c>
      <c r="C51" s="14" t="s">
        <v>75</v>
      </c>
      <c r="D51" s="15" t="s">
        <v>44</v>
      </c>
      <c r="E51" s="16"/>
      <c r="F51" s="17">
        <v>1</v>
      </c>
      <c r="G51" s="18"/>
      <c r="H51" s="19"/>
      <c r="I51" s="26">
        <f t="shared" si="0"/>
        <v>0</v>
      </c>
    </row>
    <row r="52" spans="1:9" ht="22.5" customHeight="1" x14ac:dyDescent="0.25">
      <c r="A52" s="25">
        <f t="shared" si="1"/>
        <v>17</v>
      </c>
      <c r="B52" s="47" t="s">
        <v>65</v>
      </c>
      <c r="C52" s="14" t="s">
        <v>76</v>
      </c>
      <c r="D52" s="15" t="s">
        <v>44</v>
      </c>
      <c r="E52" s="16"/>
      <c r="F52" s="17">
        <v>1</v>
      </c>
      <c r="G52" s="18"/>
      <c r="H52" s="19"/>
      <c r="I52" s="26">
        <f t="shared" si="0"/>
        <v>0</v>
      </c>
    </row>
    <row r="53" spans="1:9" ht="14.25" customHeight="1" x14ac:dyDescent="0.25">
      <c r="A53" s="109" t="s">
        <v>77</v>
      </c>
      <c r="B53" s="110"/>
      <c r="C53" s="110"/>
      <c r="D53" s="110"/>
      <c r="E53" s="110"/>
      <c r="F53" s="110"/>
      <c r="G53" s="110"/>
      <c r="H53" s="110"/>
      <c r="I53" s="45"/>
    </row>
    <row r="54" spans="1:9" s="56" customFormat="1" ht="14.25" customHeight="1" x14ac:dyDescent="0.25">
      <c r="A54" s="53"/>
      <c r="B54" s="54"/>
      <c r="C54" s="54"/>
      <c r="D54" s="54"/>
      <c r="E54" s="54"/>
      <c r="F54" s="54"/>
      <c r="G54" s="54"/>
      <c r="H54" s="54"/>
      <c r="I54" s="55"/>
    </row>
    <row r="55" spans="1:9" ht="14.25" customHeight="1" x14ac:dyDescent="0.25">
      <c r="A55" s="90" t="s">
        <v>1</v>
      </c>
      <c r="B55" s="91"/>
      <c r="C55" s="111" t="s">
        <v>78</v>
      </c>
      <c r="D55" s="91"/>
      <c r="E55" s="91"/>
      <c r="F55" s="46" t="s">
        <v>1</v>
      </c>
      <c r="G55" s="93">
        <f>I53</f>
        <v>0</v>
      </c>
      <c r="H55" s="94"/>
      <c r="I55" s="94"/>
    </row>
    <row r="56" spans="1:9" ht="14.25" customHeight="1" x14ac:dyDescent="0.25">
      <c r="A56" s="115" t="s">
        <v>79</v>
      </c>
      <c r="B56" s="114"/>
      <c r="C56" s="114"/>
      <c r="D56" s="114"/>
      <c r="E56" s="114"/>
      <c r="F56" s="114"/>
      <c r="G56" s="114"/>
      <c r="H56" s="114"/>
      <c r="I56" s="114"/>
    </row>
    <row r="57" spans="1:9" ht="21.75" customHeight="1" x14ac:dyDescent="0.25">
      <c r="A57" s="25">
        <v>18</v>
      </c>
      <c r="B57" s="57" t="s">
        <v>80</v>
      </c>
      <c r="C57" s="14" t="s">
        <v>81</v>
      </c>
      <c r="D57" s="15" t="s">
        <v>64</v>
      </c>
      <c r="E57" s="16"/>
      <c r="F57" s="17">
        <v>12</v>
      </c>
      <c r="G57" s="18"/>
      <c r="H57" s="19">
        <v>15.52</v>
      </c>
      <c r="I57" s="26">
        <f>F57*H57</f>
        <v>186.24</v>
      </c>
    </row>
    <row r="58" spans="1:9" ht="50.25" customHeight="1" x14ac:dyDescent="0.25">
      <c r="A58" s="25">
        <v>19</v>
      </c>
      <c r="B58" s="58" t="s">
        <v>82</v>
      </c>
      <c r="C58" s="14" t="s">
        <v>83</v>
      </c>
      <c r="D58" s="15" t="s">
        <v>64</v>
      </c>
      <c r="E58" s="16"/>
      <c r="F58" s="17">
        <v>12</v>
      </c>
      <c r="G58" s="18"/>
      <c r="H58" s="19">
        <v>99.63</v>
      </c>
      <c r="I58" s="26">
        <f>F58*H58</f>
        <v>1195.56</v>
      </c>
    </row>
    <row r="59" spans="1:9" ht="24.75" customHeight="1" x14ac:dyDescent="0.25">
      <c r="A59" s="25">
        <v>20</v>
      </c>
      <c r="B59" s="57" t="s">
        <v>84</v>
      </c>
      <c r="C59" s="14" t="s">
        <v>85</v>
      </c>
      <c r="D59" s="15" t="s">
        <v>44</v>
      </c>
      <c r="E59" s="16"/>
      <c r="F59" s="17">
        <v>12</v>
      </c>
      <c r="G59" s="18"/>
      <c r="H59" s="19"/>
      <c r="I59" s="26">
        <f>F59*H59</f>
        <v>0</v>
      </c>
    </row>
    <row r="60" spans="1:9" ht="14.25" customHeight="1" x14ac:dyDescent="0.25">
      <c r="A60" s="109" t="s">
        <v>86</v>
      </c>
      <c r="B60" s="110"/>
      <c r="C60" s="110"/>
      <c r="D60" s="110"/>
      <c r="E60" s="110"/>
      <c r="F60" s="110"/>
      <c r="G60" s="110"/>
      <c r="H60" s="110"/>
      <c r="I60" s="45"/>
    </row>
    <row r="61" spans="1:9" ht="14.25" customHeight="1" x14ac:dyDescent="0.25">
      <c r="A61" s="116" t="s">
        <v>1</v>
      </c>
      <c r="B61" s="114"/>
      <c r="C61" s="117" t="s">
        <v>87</v>
      </c>
      <c r="D61" s="114"/>
      <c r="E61" s="114"/>
      <c r="F61" s="46" t="s">
        <v>1</v>
      </c>
      <c r="G61" s="118">
        <f>I60</f>
        <v>0</v>
      </c>
      <c r="H61" s="119"/>
      <c r="I61" s="119"/>
    </row>
    <row r="62" spans="1:9" ht="14.25" customHeight="1" x14ac:dyDescent="0.25">
      <c r="A62" s="109" t="s">
        <v>88</v>
      </c>
      <c r="B62" s="110"/>
      <c r="C62" s="110"/>
      <c r="D62" s="110"/>
      <c r="E62" s="110"/>
      <c r="F62" s="110"/>
      <c r="G62" s="110"/>
      <c r="H62" s="110"/>
      <c r="I62" s="45">
        <f>G43+G55+G61</f>
        <v>0</v>
      </c>
    </row>
    <row r="63" spans="1:9" ht="14.25" customHeight="1" x14ac:dyDescent="0.25">
      <c r="A63" s="90" t="s">
        <v>1</v>
      </c>
      <c r="B63" s="91"/>
      <c r="C63" s="111" t="s">
        <v>89</v>
      </c>
      <c r="D63" s="91"/>
      <c r="E63" s="91"/>
      <c r="F63" s="46" t="s">
        <v>1</v>
      </c>
      <c r="G63" s="120"/>
      <c r="H63" s="121"/>
      <c r="I63" s="121"/>
    </row>
    <row r="64" spans="1:9" ht="14.25" customHeight="1" x14ac:dyDescent="0.25">
      <c r="A64" s="90" t="s">
        <v>1</v>
      </c>
      <c r="B64" s="91"/>
      <c r="C64" s="111" t="s">
        <v>57</v>
      </c>
      <c r="D64" s="91"/>
      <c r="E64" s="91"/>
      <c r="F64" s="46" t="s">
        <v>1</v>
      </c>
      <c r="G64" s="120"/>
      <c r="H64" s="121"/>
      <c r="I64" s="121"/>
    </row>
    <row r="65" spans="1:9" ht="14.25" customHeight="1" x14ac:dyDescent="0.25">
      <c r="A65" s="90" t="s">
        <v>1</v>
      </c>
      <c r="B65" s="91"/>
      <c r="C65" s="92" t="s">
        <v>58</v>
      </c>
      <c r="D65" s="91"/>
      <c r="E65" s="91"/>
      <c r="F65" s="46" t="s">
        <v>59</v>
      </c>
      <c r="G65" s="120"/>
      <c r="H65" s="121"/>
      <c r="I65" s="121"/>
    </row>
    <row r="66" spans="1:9" ht="25.5" customHeight="1" x14ac:dyDescent="0.25">
      <c r="A66" s="90" t="s">
        <v>1</v>
      </c>
      <c r="B66" s="91"/>
      <c r="C66" s="112" t="s">
        <v>60</v>
      </c>
      <c r="D66" s="91"/>
      <c r="E66" s="91"/>
      <c r="F66" s="46" t="s">
        <v>61</v>
      </c>
      <c r="G66" s="120"/>
      <c r="H66" s="121"/>
      <c r="I66" s="121"/>
    </row>
    <row r="67" spans="1:9" ht="14.25" customHeight="1" x14ac:dyDescent="0.25">
      <c r="A67" s="90" t="s">
        <v>1</v>
      </c>
      <c r="B67" s="91"/>
      <c r="C67" s="111" t="s">
        <v>90</v>
      </c>
      <c r="D67" s="91"/>
      <c r="E67" s="91"/>
      <c r="F67" s="46" t="s">
        <v>1</v>
      </c>
      <c r="G67" s="120"/>
      <c r="H67" s="121"/>
      <c r="I67" s="121"/>
    </row>
    <row r="68" spans="1:9" ht="14.25" customHeight="1" x14ac:dyDescent="0.25">
      <c r="A68" s="90" t="s">
        <v>1</v>
      </c>
      <c r="B68" s="91"/>
      <c r="C68" s="111" t="s">
        <v>87</v>
      </c>
      <c r="D68" s="71"/>
      <c r="E68" s="71"/>
      <c r="F68" s="46" t="s">
        <v>1</v>
      </c>
      <c r="G68" s="120"/>
      <c r="H68" s="122"/>
      <c r="I68" s="122"/>
    </row>
    <row r="69" spans="1:9" ht="14.25" customHeight="1" x14ac:dyDescent="0.25">
      <c r="A69" s="90" t="s">
        <v>1</v>
      </c>
      <c r="B69" s="71"/>
      <c r="C69" s="111" t="s">
        <v>91</v>
      </c>
      <c r="D69" s="71"/>
      <c r="E69" s="71"/>
      <c r="F69" s="46" t="s">
        <v>1</v>
      </c>
      <c r="G69" s="93"/>
      <c r="H69" s="123"/>
      <c r="I69" s="123"/>
    </row>
    <row r="70" spans="1:9" ht="14.25" customHeight="1" x14ac:dyDescent="0.25">
      <c r="A70" s="59"/>
      <c r="C70" s="124" t="s">
        <v>92</v>
      </c>
      <c r="D70" s="124"/>
      <c r="E70" s="124"/>
      <c r="F70" s="46"/>
      <c r="G70" s="60"/>
      <c r="H70" s="61"/>
      <c r="I70" s="62"/>
    </row>
    <row r="71" spans="1:9" ht="14.25" customHeight="1" x14ac:dyDescent="0.25">
      <c r="A71" s="90" t="s">
        <v>1</v>
      </c>
      <c r="B71" s="71"/>
      <c r="C71" s="111" t="s">
        <v>93</v>
      </c>
      <c r="D71" s="71"/>
      <c r="E71" s="71"/>
      <c r="F71" s="46" t="s">
        <v>1</v>
      </c>
      <c r="G71" s="120"/>
      <c r="H71" s="122"/>
      <c r="I71" s="122"/>
    </row>
    <row r="72" spans="1:9" ht="14.25" customHeight="1" x14ac:dyDescent="0.25">
      <c r="A72" s="90" t="s">
        <v>1</v>
      </c>
      <c r="B72" s="71"/>
      <c r="C72" s="111" t="s">
        <v>94</v>
      </c>
      <c r="D72" s="71"/>
      <c r="E72" s="71"/>
      <c r="F72" s="46" t="s">
        <v>95</v>
      </c>
      <c r="G72" s="120"/>
      <c r="H72" s="122"/>
      <c r="I72" s="122"/>
    </row>
    <row r="73" spans="1:9" ht="14.25" customHeight="1" x14ac:dyDescent="0.25">
      <c r="A73" s="90" t="s">
        <v>1</v>
      </c>
      <c r="B73" s="71"/>
      <c r="C73" s="128" t="s">
        <v>96</v>
      </c>
      <c r="D73" s="129"/>
      <c r="E73" s="129"/>
      <c r="F73" s="63" t="s">
        <v>1</v>
      </c>
      <c r="G73" s="130"/>
      <c r="H73" s="131"/>
      <c r="I73" s="131"/>
    </row>
    <row r="74" spans="1:9" ht="14.25" customHeight="1" x14ac:dyDescent="0.25">
      <c r="A74" s="125" t="s">
        <v>1</v>
      </c>
      <c r="B74" s="71"/>
      <c r="C74" s="71"/>
      <c r="D74" s="71"/>
      <c r="E74" s="71"/>
      <c r="F74" s="71"/>
      <c r="G74" s="71"/>
      <c r="H74" s="71"/>
      <c r="I74" s="71"/>
    </row>
    <row r="75" spans="1:9" ht="14.25" customHeight="1" x14ac:dyDescent="0.25">
      <c r="A75" s="72"/>
      <c r="B75" s="72"/>
      <c r="C75" s="72"/>
    </row>
    <row r="76" spans="1:9" ht="14.25" customHeight="1" x14ac:dyDescent="0.25">
      <c r="C76" s="64"/>
      <c r="D76" s="65"/>
      <c r="E76" s="126"/>
      <c r="F76" s="96"/>
      <c r="G76" s="127"/>
      <c r="H76" s="71"/>
      <c r="I76" s="71"/>
    </row>
    <row r="77" spans="1:9" ht="14.25" customHeight="1" x14ac:dyDescent="0.25">
      <c r="A77" s="66"/>
    </row>
    <row r="78" spans="1:9" ht="14.25" customHeight="1" x14ac:dyDescent="0.25">
      <c r="A78" s="67"/>
      <c r="C78" s="64"/>
      <c r="D78" s="65"/>
      <c r="E78" s="68"/>
      <c r="F78" s="69"/>
      <c r="G78" s="127"/>
      <c r="H78" s="127"/>
    </row>
  </sheetData>
  <mergeCells count="97">
    <mergeCell ref="A74:I74"/>
    <mergeCell ref="E76:F76"/>
    <mergeCell ref="G76:I76"/>
    <mergeCell ref="G78:H78"/>
    <mergeCell ref="A72:B72"/>
    <mergeCell ref="C72:E72"/>
    <mergeCell ref="G72:I72"/>
    <mergeCell ref="A73:B73"/>
    <mergeCell ref="C73:E73"/>
    <mergeCell ref="G73:I73"/>
    <mergeCell ref="A71:B71"/>
    <mergeCell ref="C71:E71"/>
    <mergeCell ref="G71:I71"/>
    <mergeCell ref="A67:B67"/>
    <mergeCell ref="C67:E67"/>
    <mergeCell ref="G67:I67"/>
    <mergeCell ref="A68:B68"/>
    <mergeCell ref="C68:E68"/>
    <mergeCell ref="G68:I68"/>
    <mergeCell ref="A69:B69"/>
    <mergeCell ref="C69:E69"/>
    <mergeCell ref="G69:I69"/>
    <mergeCell ref="C70:E70"/>
    <mergeCell ref="A65:B65"/>
    <mergeCell ref="C65:E65"/>
    <mergeCell ref="G65:I65"/>
    <mergeCell ref="A66:B66"/>
    <mergeCell ref="C66:E66"/>
    <mergeCell ref="G66:I66"/>
    <mergeCell ref="A63:B63"/>
    <mergeCell ref="C63:E63"/>
    <mergeCell ref="G63:I63"/>
    <mergeCell ref="A64:B64"/>
    <mergeCell ref="C64:E64"/>
    <mergeCell ref="G64:I64"/>
    <mergeCell ref="C41:E41"/>
    <mergeCell ref="G41:I41"/>
    <mergeCell ref="A62:H62"/>
    <mergeCell ref="A43:B43"/>
    <mergeCell ref="C43:E43"/>
    <mergeCell ref="G43:I43"/>
    <mergeCell ref="A44:I44"/>
    <mergeCell ref="A53:H53"/>
    <mergeCell ref="A55:B55"/>
    <mergeCell ref="C55:E55"/>
    <mergeCell ref="G55:I55"/>
    <mergeCell ref="A56:I56"/>
    <mergeCell ref="A60:H60"/>
    <mergeCell ref="A61:B61"/>
    <mergeCell ref="C61:E61"/>
    <mergeCell ref="G61:I61"/>
    <mergeCell ref="A42:B42"/>
    <mergeCell ref="C42:E42"/>
    <mergeCell ref="G42:I42"/>
    <mergeCell ref="A16:I16"/>
    <mergeCell ref="A17:I17"/>
    <mergeCell ref="A18:A19"/>
    <mergeCell ref="B18:B19"/>
    <mergeCell ref="C18:C19"/>
    <mergeCell ref="D18:D19"/>
    <mergeCell ref="E18:E19"/>
    <mergeCell ref="F18:F19"/>
    <mergeCell ref="G18:G19"/>
    <mergeCell ref="H18:I18"/>
    <mergeCell ref="A21:I21"/>
    <mergeCell ref="A40:H40"/>
    <mergeCell ref="A41:B41"/>
    <mergeCell ref="A14:C14"/>
    <mergeCell ref="D14:E14"/>
    <mergeCell ref="F14:G14"/>
    <mergeCell ref="H14:I14"/>
    <mergeCell ref="A15:C15"/>
    <mergeCell ref="D15:E15"/>
    <mergeCell ref="F15:G15"/>
    <mergeCell ref="H15:I15"/>
    <mergeCell ref="C11:I11"/>
    <mergeCell ref="A12:I12"/>
    <mergeCell ref="A13:B13"/>
    <mergeCell ref="D13:E13"/>
    <mergeCell ref="F13:G13"/>
    <mergeCell ref="H13:I13"/>
    <mergeCell ref="A4:I4"/>
    <mergeCell ref="A75:C75"/>
    <mergeCell ref="A1:D1"/>
    <mergeCell ref="E1:I1"/>
    <mergeCell ref="A2:I2"/>
    <mergeCell ref="A3:B3"/>
    <mergeCell ref="C3:I3"/>
    <mergeCell ref="A5:B5"/>
    <mergeCell ref="C5:I5"/>
    <mergeCell ref="A6:I6"/>
    <mergeCell ref="A7:I7"/>
    <mergeCell ref="A8:B8"/>
    <mergeCell ref="C8:I9"/>
    <mergeCell ref="A9:B9"/>
    <mergeCell ref="A10:I10"/>
    <mergeCell ref="A11:B1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9" sqref="C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бак 2 (2)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2012-08-31T07:15:33Z</dcterms:modified>
</cp:coreProperties>
</file>